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მიმართულებები!$A$1:$N$532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26" i="1" l="1"/>
  <c r="U526" i="1" s="1"/>
  <c r="V526" i="1" s="1"/>
  <c r="J527" i="1"/>
  <c r="U527" i="1" s="1"/>
  <c r="V527" i="1" s="1"/>
  <c r="J528" i="1"/>
  <c r="U528" i="1" s="1"/>
  <c r="V528" i="1" s="1"/>
  <c r="J529" i="1"/>
  <c r="U529" i="1" s="1"/>
  <c r="V529" i="1" s="1"/>
  <c r="J530" i="1"/>
  <c r="U530" i="1" s="1"/>
  <c r="V530" i="1" s="1"/>
  <c r="J531" i="1"/>
  <c r="U531" i="1" s="1"/>
  <c r="V531" i="1" s="1"/>
  <c r="J532" i="1"/>
  <c r="U532" i="1" s="1"/>
  <c r="V532" i="1" s="1"/>
  <c r="K531" i="1" l="1"/>
  <c r="N531" i="1" s="1"/>
  <c r="L531" i="1"/>
  <c r="K528" i="1"/>
  <c r="N528" i="1" s="1"/>
  <c r="L528" i="1"/>
  <c r="K530" i="1"/>
  <c r="N530" i="1" s="1"/>
  <c r="L530" i="1"/>
  <c r="K532" i="1"/>
  <c r="N532" i="1" s="1"/>
  <c r="L532" i="1"/>
  <c r="K527" i="1"/>
  <c r="N527" i="1" s="1"/>
  <c r="L527"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AG505" i="3" s="1"/>
  <c r="U500" i="1"/>
  <c r="V500" i="1" s="1"/>
  <c r="K496" i="1"/>
  <c r="N496" i="1" s="1"/>
  <c r="Q501" i="3" s="1"/>
  <c r="U496" i="1"/>
  <c r="V496" i="1" s="1"/>
  <c r="K492" i="1"/>
  <c r="N492" i="1" s="1"/>
  <c r="AG497" i="3" s="1"/>
  <c r="U492" i="1"/>
  <c r="V492" i="1" s="1"/>
  <c r="K488" i="1"/>
  <c r="N488" i="1" s="1"/>
  <c r="Q493" i="3" s="1"/>
  <c r="U488" i="1"/>
  <c r="V488" i="1" s="1"/>
  <c r="K484" i="1"/>
  <c r="N484" i="1" s="1"/>
  <c r="Y489" i="3"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O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K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I506" i="3" s="1"/>
  <c r="U501" i="1"/>
  <c r="V501" i="1" s="1"/>
  <c r="K497" i="1"/>
  <c r="N497" i="1" s="1"/>
  <c r="U497" i="1"/>
  <c r="V497" i="1" s="1"/>
  <c r="K493" i="1"/>
  <c r="N493" i="1" s="1"/>
  <c r="Q498" i="3" s="1"/>
  <c r="U493" i="1"/>
  <c r="V493" i="1" s="1"/>
  <c r="K489" i="1"/>
  <c r="N489" i="1" s="1"/>
  <c r="U489" i="1"/>
  <c r="V489" i="1" s="1"/>
  <c r="K485" i="1"/>
  <c r="N485" i="1" s="1"/>
  <c r="Y490" i="3" s="1"/>
  <c r="U485" i="1"/>
  <c r="V485" i="1" s="1"/>
  <c r="K481" i="1"/>
  <c r="N481" i="1" s="1"/>
  <c r="U481" i="1"/>
  <c r="V481" i="1" s="1"/>
  <c r="K477" i="1"/>
  <c r="N477" i="1" s="1"/>
  <c r="I482" i="3" s="1"/>
  <c r="U477" i="1"/>
  <c r="V477" i="1" s="1"/>
  <c r="K474" i="1"/>
  <c r="N474" i="1" s="1"/>
  <c r="Q479" i="3" s="1"/>
  <c r="U474" i="1"/>
  <c r="V474" i="1" s="1"/>
  <c r="K470" i="1"/>
  <c r="N470" i="1" s="1"/>
  <c r="Y475" i="3" s="1"/>
  <c r="U470" i="1"/>
  <c r="V470" i="1" s="1"/>
  <c r="K466" i="1"/>
  <c r="N466" i="1" s="1"/>
  <c r="Q471" i="3" s="1"/>
  <c r="U466" i="1"/>
  <c r="V466" i="1" s="1"/>
  <c r="K463" i="1"/>
  <c r="N463" i="1" s="1"/>
  <c r="AG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K419" i="3" s="1"/>
  <c r="U414" i="1"/>
  <c r="V414" i="1" s="1"/>
  <c r="K411" i="1"/>
  <c r="N411" i="1" s="1"/>
  <c r="Q416" i="3" s="1"/>
  <c r="U411" i="1"/>
  <c r="V411" i="1" s="1"/>
  <c r="K407" i="1"/>
  <c r="N407" i="1" s="1"/>
  <c r="AG412" i="3"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Y484" i="3" s="1"/>
  <c r="U479" i="1"/>
  <c r="V479" i="1" s="1"/>
  <c r="K472" i="1"/>
  <c r="N472" i="1" s="1"/>
  <c r="U472" i="1"/>
  <c r="V472" i="1" s="1"/>
  <c r="K468" i="1"/>
  <c r="N468" i="1" s="1"/>
  <c r="K473" i="3" s="1"/>
  <c r="U468" i="1"/>
  <c r="V468" i="1" s="1"/>
  <c r="K464" i="1"/>
  <c r="N464" i="1" s="1"/>
  <c r="U464" i="1"/>
  <c r="V464" i="1" s="1"/>
  <c r="K461" i="1"/>
  <c r="N461" i="1" s="1"/>
  <c r="Y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C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Y487" i="3" s="1"/>
  <c r="U482" i="1"/>
  <c r="V482" i="1" s="1"/>
  <c r="K475" i="1"/>
  <c r="N475" i="1" s="1"/>
  <c r="U475" i="1"/>
  <c r="V475" i="1" s="1"/>
  <c r="K471" i="1"/>
  <c r="N471" i="1" s="1"/>
  <c r="Y476" i="3" s="1"/>
  <c r="U471" i="1"/>
  <c r="V471" i="1" s="1"/>
  <c r="K467" i="1"/>
  <c r="N467" i="1" s="1"/>
  <c r="U467" i="1"/>
  <c r="V467" i="1" s="1"/>
  <c r="K460" i="1"/>
  <c r="N460" i="1" s="1"/>
  <c r="U460" i="1"/>
  <c r="V460" i="1" s="1"/>
  <c r="K456" i="1"/>
  <c r="N456" i="1" s="1"/>
  <c r="Q461" i="3" s="1"/>
  <c r="U456" i="1"/>
  <c r="V456" i="1" s="1"/>
  <c r="K452" i="1"/>
  <c r="N452" i="1" s="1"/>
  <c r="I457" i="3" s="1"/>
  <c r="U452" i="1"/>
  <c r="V452" i="1" s="1"/>
  <c r="K448" i="1"/>
  <c r="N448" i="1" s="1"/>
  <c r="Q453" i="3" s="1"/>
  <c r="U448" i="1"/>
  <c r="V448" i="1" s="1"/>
  <c r="K445" i="1"/>
  <c r="N445" i="1" s="1"/>
  <c r="U445" i="1"/>
  <c r="V445" i="1" s="1"/>
  <c r="K442" i="1"/>
  <c r="N442" i="1" s="1"/>
  <c r="U442" i="1"/>
  <c r="V442" i="1" s="1"/>
  <c r="K438" i="1"/>
  <c r="N438" i="1" s="1"/>
  <c r="AI443" i="3" s="1"/>
  <c r="U438" i="1"/>
  <c r="V438" i="1" s="1"/>
  <c r="K434" i="1"/>
  <c r="N434" i="1" s="1"/>
  <c r="U434" i="1"/>
  <c r="V434" i="1" s="1"/>
  <c r="K431" i="1"/>
  <c r="N431" i="1" s="1"/>
  <c r="AO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AO403" i="3" s="1"/>
  <c r="U398" i="1"/>
  <c r="V398" i="1" s="1"/>
  <c r="K395" i="1"/>
  <c r="N395" i="1" s="1"/>
  <c r="U395" i="1"/>
  <c r="V395" i="1" s="1"/>
  <c r="L523" i="1"/>
  <c r="U523" i="1"/>
  <c r="V523" i="1" s="1"/>
  <c r="L511" i="1"/>
  <c r="U511" i="1"/>
  <c r="V511" i="1" s="1"/>
  <c r="L507" i="1"/>
  <c r="AO443" i="3"/>
  <c r="Y419" i="3"/>
  <c r="C419" i="3"/>
  <c r="E419" i="3"/>
  <c r="AE419" i="3"/>
  <c r="Q484" i="3"/>
  <c r="K484" i="3"/>
  <c r="AK484" i="3"/>
  <c r="W484" i="3"/>
  <c r="Y499" i="3"/>
  <c r="E499" i="3"/>
  <c r="AC499" i="3"/>
  <c r="AE499" i="3"/>
  <c r="K487" i="3"/>
  <c r="AI487" i="3"/>
  <c r="AK487" i="3"/>
  <c r="Y473" i="3"/>
  <c r="C473" i="3"/>
  <c r="E473" i="3"/>
  <c r="AE473" i="3"/>
  <c r="Q466" i="3"/>
  <c r="K466" i="3"/>
  <c r="AK466" i="3"/>
  <c r="W466" i="3"/>
  <c r="AK455" i="3"/>
  <c r="I445" i="3"/>
  <c r="Q445" i="3"/>
  <c r="AA445" i="3"/>
  <c r="AI445" i="3"/>
  <c r="O445" i="3"/>
  <c r="W445" i="3"/>
  <c r="Q436" i="3"/>
  <c r="Y436" i="3"/>
  <c r="AA436" i="3"/>
  <c r="U436" i="3"/>
  <c r="AC436" i="3"/>
  <c r="AE436" i="3"/>
  <c r="Y407" i="3"/>
  <c r="AE407" i="3"/>
  <c r="L369" i="1"/>
  <c r="L305" i="1"/>
  <c r="Y506" i="3"/>
  <c r="AO506" i="3"/>
  <c r="AA506" i="3"/>
  <c r="AI506" i="3"/>
  <c r="AC506" i="3"/>
  <c r="AK506" i="3"/>
  <c r="AE506" i="3"/>
  <c r="I498" i="3"/>
  <c r="AO498" i="3"/>
  <c r="C498" i="3"/>
  <c r="AI498" i="3"/>
  <c r="E498" i="3"/>
  <c r="AK498" i="3"/>
  <c r="O498" i="3"/>
  <c r="I490" i="3"/>
  <c r="Q490" i="3"/>
  <c r="C490" i="3"/>
  <c r="K490" i="3"/>
  <c r="E490" i="3"/>
  <c r="U490" i="3"/>
  <c r="O490" i="3"/>
  <c r="W490" i="3"/>
  <c r="AO483" i="3"/>
  <c r="G483" i="3"/>
  <c r="I476" i="3"/>
  <c r="AO476" i="3"/>
  <c r="E476" i="3"/>
  <c r="M476" i="3"/>
  <c r="G476" i="3"/>
  <c r="I468" i="3"/>
  <c r="Y468" i="3"/>
  <c r="K468" i="3"/>
  <c r="S468" i="3"/>
  <c r="M468" i="3"/>
  <c r="U468" i="3"/>
  <c r="O468" i="3"/>
  <c r="AE468" i="3"/>
  <c r="AM468" i="3"/>
  <c r="AG462" i="3"/>
  <c r="M462" i="3"/>
  <c r="AM462" i="3"/>
  <c r="S454" i="3"/>
  <c r="G454" i="3"/>
  <c r="Q444" i="3"/>
  <c r="AG444" i="3"/>
  <c r="K444" i="3"/>
  <c r="S444" i="3"/>
  <c r="M444" i="3"/>
  <c r="AC444" i="3"/>
  <c r="AK444" i="3"/>
  <c r="W444" i="3"/>
  <c r="AE444" i="3"/>
  <c r="AM444" i="3"/>
  <c r="AG435" i="3"/>
  <c r="M435" i="3"/>
  <c r="AM435" i="3"/>
  <c r="S430" i="3"/>
  <c r="AG421" i="3"/>
  <c r="M421" i="3"/>
  <c r="AM421" i="3"/>
  <c r="S416" i="3"/>
  <c r="G416" i="3"/>
  <c r="I412" i="3"/>
  <c r="Q412" i="3"/>
  <c r="AO412" i="3"/>
  <c r="C412" i="3"/>
  <c r="S412" i="3"/>
  <c r="AI412" i="3"/>
  <c r="M412" i="3"/>
  <c r="U412" i="3"/>
  <c r="G412" i="3"/>
  <c r="O412" i="3"/>
  <c r="W412" i="3"/>
  <c r="I403" i="3"/>
  <c r="AG403" i="3"/>
  <c r="C403" i="3"/>
  <c r="S403" i="3"/>
  <c r="M403" i="3"/>
  <c r="U403" i="3"/>
  <c r="AC403" i="3"/>
  <c r="W403" i="3"/>
  <c r="AM403" i="3"/>
  <c r="K392" i="1"/>
  <c r="N392" i="1" s="1"/>
  <c r="K390" i="1"/>
  <c r="N390" i="1" s="1"/>
  <c r="L381" i="1"/>
  <c r="K354" i="1"/>
  <c r="N354" i="1" s="1"/>
  <c r="K328" i="1"/>
  <c r="N328" i="1" s="1"/>
  <c r="K326" i="1"/>
  <c r="N326" i="1" s="1"/>
  <c r="L317" i="1"/>
  <c r="K290" i="1"/>
  <c r="N290" i="1" s="1"/>
  <c r="K200" i="1"/>
  <c r="N200" i="1" s="1"/>
  <c r="I509" i="3"/>
  <c r="AO509" i="3"/>
  <c r="AA509" i="3"/>
  <c r="U509" i="3"/>
  <c r="O509" i="3"/>
  <c r="Q505" i="3"/>
  <c r="Y505" i="3"/>
  <c r="C505" i="3"/>
  <c r="K505" i="3"/>
  <c r="S505" i="3"/>
  <c r="AI505" i="3"/>
  <c r="E505" i="3"/>
  <c r="M505" i="3"/>
  <c r="AC505" i="3"/>
  <c r="AK505" i="3"/>
  <c r="G505" i="3"/>
  <c r="W505" i="3"/>
  <c r="AE505" i="3"/>
  <c r="AM505" i="3"/>
  <c r="I501" i="3"/>
  <c r="AO501" i="3"/>
  <c r="AA501" i="3"/>
  <c r="U501" i="3"/>
  <c r="O501" i="3"/>
  <c r="I497" i="3"/>
  <c r="Q497" i="3"/>
  <c r="Y497" i="3"/>
  <c r="AO497" i="3"/>
  <c r="C497" i="3"/>
  <c r="K497" i="3"/>
  <c r="AA497" i="3"/>
  <c r="AI497" i="3"/>
  <c r="E497" i="3"/>
  <c r="U497" i="3"/>
  <c r="AC497" i="3"/>
  <c r="AK497" i="3"/>
  <c r="O497" i="3"/>
  <c r="W497" i="3"/>
  <c r="AE497" i="3"/>
  <c r="I493" i="3"/>
  <c r="AO493" i="3"/>
  <c r="AA493" i="3"/>
  <c r="U493" i="3"/>
  <c r="O493" i="3"/>
  <c r="I489" i="3"/>
  <c r="Q489" i="3"/>
  <c r="AG489" i="3"/>
  <c r="AO489" i="3"/>
  <c r="C489" i="3"/>
  <c r="S489" i="3"/>
  <c r="AA489" i="3"/>
  <c r="AI489" i="3"/>
  <c r="M489" i="3"/>
  <c r="U489" i="3"/>
  <c r="AC489" i="3"/>
  <c r="G489" i="3"/>
  <c r="O489" i="3"/>
  <c r="W489" i="3"/>
  <c r="AM489" i="3"/>
  <c r="I485" i="3"/>
  <c r="Y485" i="3"/>
  <c r="AO485" i="3"/>
  <c r="K485" i="3"/>
  <c r="AA485" i="3"/>
  <c r="E485" i="3"/>
  <c r="U485" i="3"/>
  <c r="AK485" i="3"/>
  <c r="O485" i="3"/>
  <c r="AE485" i="3"/>
  <c r="Q482" i="3"/>
  <c r="Y482" i="3"/>
  <c r="AG482" i="3"/>
  <c r="C482" i="3"/>
  <c r="K482" i="3"/>
  <c r="S482" i="3"/>
  <c r="AI482" i="3"/>
  <c r="E482" i="3"/>
  <c r="M482" i="3"/>
  <c r="AC482" i="3"/>
  <c r="AK482" i="3"/>
  <c r="G482" i="3"/>
  <c r="W482" i="3"/>
  <c r="AE482" i="3"/>
  <c r="AM482" i="3"/>
  <c r="I479" i="3"/>
  <c r="Y479" i="3"/>
  <c r="AO479" i="3"/>
  <c r="K479" i="3"/>
  <c r="AA479" i="3"/>
  <c r="E479" i="3"/>
  <c r="U479" i="3"/>
  <c r="AK479" i="3"/>
  <c r="O479" i="3"/>
  <c r="AE479" i="3"/>
  <c r="I475" i="3"/>
  <c r="Q475" i="3"/>
  <c r="AG475" i="3"/>
  <c r="AO475" i="3"/>
  <c r="C475" i="3"/>
  <c r="S475" i="3"/>
  <c r="AA475" i="3"/>
  <c r="AI475" i="3"/>
  <c r="M475" i="3"/>
  <c r="U475" i="3"/>
  <c r="AC475" i="3"/>
  <c r="G475" i="3"/>
  <c r="O475" i="3"/>
  <c r="W475" i="3"/>
  <c r="AM475" i="3"/>
  <c r="I471" i="3"/>
  <c r="Y471" i="3"/>
  <c r="AO471" i="3"/>
  <c r="K471" i="3"/>
  <c r="AA471" i="3"/>
  <c r="E471" i="3"/>
  <c r="U471" i="3"/>
  <c r="AK471" i="3"/>
  <c r="G471" i="3"/>
  <c r="O471" i="3"/>
  <c r="AE471" i="3"/>
  <c r="AM471" i="3"/>
  <c r="I461" i="3"/>
  <c r="Y461" i="3"/>
  <c r="AO461" i="3"/>
  <c r="K461" i="3"/>
  <c r="AA461" i="3"/>
  <c r="E461" i="3"/>
  <c r="U461" i="3"/>
  <c r="AK461" i="3"/>
  <c r="O461" i="3"/>
  <c r="AE461" i="3"/>
  <c r="Q457" i="3"/>
  <c r="Y457" i="3"/>
  <c r="AG457" i="3"/>
  <c r="C457" i="3"/>
  <c r="K457" i="3"/>
  <c r="S457" i="3"/>
  <c r="AI457" i="3"/>
  <c r="E457" i="3"/>
  <c r="M457" i="3"/>
  <c r="AC457" i="3"/>
  <c r="AK457" i="3"/>
  <c r="G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O403" i="3" l="1"/>
  <c r="AA403" i="3"/>
  <c r="Q403" i="3"/>
  <c r="AI444" i="3"/>
  <c r="Y444" i="3"/>
  <c r="O476" i="3"/>
  <c r="K476" i="3"/>
  <c r="W436" i="3"/>
  <c r="K436" i="3"/>
  <c r="AI466" i="3"/>
  <c r="AC473" i="3"/>
  <c r="W487" i="3"/>
  <c r="Q487" i="3"/>
  <c r="C499" i="3"/>
  <c r="AI484" i="3"/>
  <c r="AC419" i="3"/>
  <c r="W443" i="3"/>
  <c r="AK443" i="3"/>
  <c r="O457" i="3"/>
  <c r="U457" i="3"/>
  <c r="AA457" i="3"/>
  <c r="AO457" i="3"/>
  <c r="AE475" i="3"/>
  <c r="AK475" i="3"/>
  <c r="E475" i="3"/>
  <c r="K475" i="3"/>
  <c r="O482" i="3"/>
  <c r="U482" i="3"/>
  <c r="AA482" i="3"/>
  <c r="AO482" i="3"/>
  <c r="AE489" i="3"/>
  <c r="AK489" i="3"/>
  <c r="E489" i="3"/>
  <c r="K489" i="3"/>
  <c r="AM497" i="3"/>
  <c r="G497" i="3"/>
  <c r="M497" i="3"/>
  <c r="S497" i="3"/>
  <c r="O505" i="3"/>
  <c r="U505" i="3"/>
  <c r="AA505" i="3"/>
  <c r="G403" i="3"/>
  <c r="AI403" i="3"/>
  <c r="AM412" i="3"/>
  <c r="AC412" i="3"/>
  <c r="AA412" i="3"/>
  <c r="G430" i="3"/>
  <c r="G444" i="3"/>
  <c r="E444" i="3"/>
  <c r="G468" i="3"/>
  <c r="E468" i="3"/>
  <c r="AO468" i="3"/>
  <c r="AM476" i="3"/>
  <c r="AK476" i="3"/>
  <c r="AA476" i="3"/>
  <c r="AG476" i="3"/>
  <c r="AK490" i="3"/>
  <c r="AI490" i="3"/>
  <c r="AO490" i="3"/>
  <c r="AE498" i="3"/>
  <c r="AC498" i="3"/>
  <c r="AA498" i="3"/>
  <c r="Y498" i="3"/>
  <c r="W506" i="3"/>
  <c r="U506" i="3"/>
  <c r="K506" i="3"/>
  <c r="Q506" i="3"/>
  <c r="O436" i="3"/>
  <c r="E436" i="3"/>
  <c r="C436" i="3"/>
  <c r="I436" i="3"/>
  <c r="AC445" i="3"/>
  <c r="C445" i="3"/>
  <c r="AC466" i="3"/>
  <c r="C466" i="3"/>
  <c r="W473" i="3"/>
  <c r="AI473" i="3"/>
  <c r="Q473" i="3"/>
  <c r="AC487" i="3"/>
  <c r="C487" i="3"/>
  <c r="W499" i="3"/>
  <c r="AI499" i="3"/>
  <c r="Q499" i="3"/>
  <c r="AC484" i="3"/>
  <c r="C484" i="3"/>
  <c r="W419" i="3"/>
  <c r="AI419" i="3"/>
  <c r="Q419" i="3"/>
  <c r="AC443" i="3"/>
  <c r="AK468" i="3"/>
  <c r="AA468" i="3"/>
  <c r="AE476" i="3"/>
  <c r="U476" i="3"/>
  <c r="S476" i="3"/>
  <c r="AE490" i="3"/>
  <c r="AC490" i="3"/>
  <c r="AA490" i="3"/>
  <c r="W498" i="3"/>
  <c r="U498" i="3"/>
  <c r="K498" i="3"/>
  <c r="O506" i="3"/>
  <c r="E506" i="3"/>
  <c r="C506" i="3"/>
  <c r="AK436" i="3"/>
  <c r="AI436" i="3"/>
  <c r="AE445" i="3"/>
  <c r="U445" i="3"/>
  <c r="AE466" i="3"/>
  <c r="E466" i="3"/>
  <c r="AK473" i="3"/>
  <c r="AE487" i="3"/>
  <c r="E487" i="3"/>
  <c r="AK499" i="3"/>
  <c r="AE484" i="3"/>
  <c r="E484" i="3"/>
  <c r="AK419" i="3"/>
  <c r="AE443" i="3"/>
  <c r="Y403" i="3"/>
  <c r="K403" i="3"/>
  <c r="E403" i="3"/>
  <c r="AK403" i="3"/>
  <c r="AE403" i="3"/>
  <c r="AG436" i="3"/>
  <c r="S436" i="3"/>
  <c r="M436" i="3"/>
  <c r="G436" i="3"/>
  <c r="AM436" i="3"/>
  <c r="I443" i="3"/>
  <c r="S443" i="3"/>
  <c r="M443" i="3"/>
  <c r="G443" i="3"/>
  <c r="AM443" i="3"/>
  <c r="AA443" i="3"/>
  <c r="U443" i="3"/>
  <c r="O443" i="3"/>
  <c r="Q476" i="3"/>
  <c r="C476" i="3"/>
  <c r="AI476" i="3"/>
  <c r="AC476" i="3"/>
  <c r="W476" i="3"/>
  <c r="AG487" i="3"/>
  <c r="S487" i="3"/>
  <c r="M487" i="3"/>
  <c r="G487" i="3"/>
  <c r="AM487" i="3"/>
  <c r="I487" i="3"/>
  <c r="AO487" i="3"/>
  <c r="AA487" i="3"/>
  <c r="U487" i="3"/>
  <c r="O487" i="3"/>
  <c r="I444" i="3"/>
  <c r="AO444" i="3"/>
  <c r="AA444" i="3"/>
  <c r="U444" i="3"/>
  <c r="O444" i="3"/>
  <c r="AG466" i="3"/>
  <c r="S466" i="3"/>
  <c r="M466" i="3"/>
  <c r="G466" i="3"/>
  <c r="AM466" i="3"/>
  <c r="I466" i="3"/>
  <c r="AO466" i="3"/>
  <c r="AA466" i="3"/>
  <c r="U466" i="3"/>
  <c r="O466" i="3"/>
  <c r="AG473" i="3"/>
  <c r="S473" i="3"/>
  <c r="M473" i="3"/>
  <c r="G473" i="3"/>
  <c r="AM473" i="3"/>
  <c r="I473" i="3"/>
  <c r="AO473" i="3"/>
  <c r="AA473" i="3"/>
  <c r="U473" i="3"/>
  <c r="O473" i="3"/>
  <c r="AG484" i="3"/>
  <c r="S484" i="3"/>
  <c r="M484" i="3"/>
  <c r="G484" i="3"/>
  <c r="AM484" i="3"/>
  <c r="I484" i="3"/>
  <c r="AO484" i="3"/>
  <c r="AA484" i="3"/>
  <c r="U484" i="3"/>
  <c r="O484" i="3"/>
  <c r="Y412" i="3"/>
  <c r="K412" i="3"/>
  <c r="E412" i="3"/>
  <c r="AK412" i="3"/>
  <c r="AE412" i="3"/>
  <c r="AG419" i="3"/>
  <c r="S419" i="3"/>
  <c r="M419" i="3"/>
  <c r="G419" i="3"/>
  <c r="AM419" i="3"/>
  <c r="I419" i="3"/>
  <c r="AO419" i="3"/>
  <c r="AA419" i="3"/>
  <c r="U419" i="3"/>
  <c r="O419" i="3"/>
  <c r="Q468" i="3"/>
  <c r="C468" i="3"/>
  <c r="AI468" i="3"/>
  <c r="AC468" i="3"/>
  <c r="W468" i="3"/>
  <c r="AG490" i="3"/>
  <c r="S490" i="3"/>
  <c r="M490" i="3"/>
  <c r="G490" i="3"/>
  <c r="AM490" i="3"/>
  <c r="AG498" i="3"/>
  <c r="S498" i="3"/>
  <c r="M498" i="3"/>
  <c r="G498" i="3"/>
  <c r="AM498" i="3"/>
  <c r="AG506" i="3"/>
  <c r="S506" i="3"/>
  <c r="M506" i="3"/>
  <c r="G506" i="3"/>
  <c r="AM506" i="3"/>
  <c r="AG499" i="3"/>
  <c r="S499" i="3"/>
  <c r="M499" i="3"/>
  <c r="G499" i="3"/>
  <c r="AM499" i="3"/>
  <c r="I499" i="3"/>
  <c r="AO499" i="3"/>
  <c r="AA499" i="3"/>
  <c r="U499" i="3"/>
  <c r="O499" i="3"/>
  <c r="Y445" i="3"/>
  <c r="K445" i="3"/>
  <c r="E445" i="3"/>
  <c r="AK445" i="3"/>
  <c r="AG445" i="3"/>
  <c r="S445" i="3"/>
  <c r="M445" i="3"/>
  <c r="G445" i="3"/>
  <c r="AM445" i="3"/>
  <c r="I505" i="3"/>
  <c r="AO505" i="3"/>
  <c r="E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031" i="3" l="1"/>
  <c r="K1031" i="3"/>
  <c r="S1031" i="3"/>
  <c r="AA1031" i="3"/>
  <c r="AI1031" i="3"/>
  <c r="E1031" i="3"/>
  <c r="M1031" i="3"/>
  <c r="U1031" i="3"/>
  <c r="AC1031" i="3"/>
  <c r="AK1031" i="3"/>
  <c r="G1031" i="3"/>
  <c r="O1031" i="3"/>
  <c r="W1031" i="3"/>
  <c r="AE1031" i="3"/>
  <c r="AM1031" i="3"/>
  <c r="I1031" i="3"/>
  <c r="Q1031" i="3"/>
  <c r="Y1031" i="3"/>
  <c r="AG1031" i="3"/>
  <c r="AO1031"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AG555" i="3" s="1"/>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C731" i="3" s="1"/>
  <c r="Q156" i="2"/>
  <c r="O156" i="2"/>
  <c r="Q164" i="2"/>
  <c r="O164" i="2"/>
  <c r="Q172" i="2"/>
  <c r="O172" i="2"/>
  <c r="Q180" i="2"/>
  <c r="O180" i="2"/>
  <c r="Q188" i="2"/>
  <c r="O188" i="2"/>
  <c r="Q196" i="2"/>
  <c r="O196" i="2"/>
  <c r="C732" i="3" s="1"/>
  <c r="Q107" i="2"/>
  <c r="O107" i="2"/>
  <c r="O56" i="2"/>
  <c r="Q56" i="2"/>
  <c r="O18" i="2"/>
  <c r="Q18" i="2"/>
  <c r="O10" i="2"/>
  <c r="AG546" i="3" s="1"/>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AA733" i="3" s="1"/>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C734" i="3" s="1"/>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Y543" i="3" s="1"/>
  <c r="Q7" i="2"/>
  <c r="Q41" i="2"/>
  <c r="O41" i="2"/>
  <c r="O86" i="2"/>
  <c r="Q86" i="2"/>
  <c r="Q51" i="2"/>
  <c r="O51" i="2"/>
  <c r="O44" i="2"/>
  <c r="Q44" i="2"/>
  <c r="O106" i="2"/>
  <c r="Q106" i="2"/>
  <c r="O31" i="2"/>
  <c r="Q31" i="2"/>
  <c r="O15" i="2"/>
  <c r="I551" i="3" s="1"/>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K737" i="3" s="1"/>
  <c r="Q159" i="2"/>
  <c r="O159" i="2"/>
  <c r="Q167" i="2"/>
  <c r="O167" i="2"/>
  <c r="Q175" i="2"/>
  <c r="O175" i="2"/>
  <c r="Q183" i="2"/>
  <c r="O183" i="2"/>
  <c r="Q191" i="2"/>
  <c r="O191" i="2"/>
  <c r="Q199" i="2"/>
  <c r="O199" i="2"/>
  <c r="C735" i="3" s="1"/>
  <c r="Q160" i="2"/>
  <c r="O160" i="2"/>
  <c r="Q168" i="2"/>
  <c r="O168" i="2"/>
  <c r="Q176" i="2"/>
  <c r="O176" i="2"/>
  <c r="Q184" i="2"/>
  <c r="O184" i="2"/>
  <c r="Q192" i="2"/>
  <c r="O192" i="2"/>
  <c r="Q200" i="2"/>
  <c r="O200" i="2"/>
  <c r="K736" i="3" s="1"/>
  <c r="Q85" i="2"/>
  <c r="O85" i="2"/>
  <c r="O57" i="2"/>
  <c r="Q57" i="2"/>
  <c r="O40" i="2"/>
  <c r="Q40" i="2"/>
  <c r="Q42" i="2"/>
  <c r="O42" i="2"/>
  <c r="Q81" i="2"/>
  <c r="O81" i="2"/>
  <c r="O43" i="2"/>
  <c r="Q43" i="2"/>
  <c r="O27" i="2"/>
  <c r="O563" i="3" s="1"/>
  <c r="Q27" i="2"/>
  <c r="O12" i="2"/>
  <c r="Q12" i="2"/>
  <c r="Q147" i="2"/>
  <c r="O147" i="2"/>
  <c r="Q77" i="2"/>
  <c r="O77" i="2"/>
  <c r="M734" i="3" l="1"/>
  <c r="G734" i="3"/>
  <c r="U734" i="3"/>
  <c r="AK734" i="3"/>
  <c r="W734" i="3"/>
  <c r="AG736" i="3"/>
  <c r="M736" i="3"/>
  <c r="AI736" i="3"/>
  <c r="O736" i="3"/>
  <c r="AE736" i="3"/>
  <c r="AO732" i="3"/>
  <c r="AA732" i="3"/>
  <c r="M732" i="3"/>
  <c r="AK732" i="3"/>
  <c r="W732" i="3"/>
  <c r="M563" i="3"/>
  <c r="K563" i="3"/>
  <c r="C563" i="3"/>
  <c r="AO563" i="3"/>
  <c r="G563" i="3"/>
  <c r="AO731" i="3"/>
  <c r="AA731" i="3"/>
  <c r="M731" i="3"/>
  <c r="AK731" i="3"/>
  <c r="W731" i="3"/>
  <c r="G555" i="3"/>
  <c r="AK555" i="3"/>
  <c r="E555" i="3"/>
  <c r="AE555" i="3"/>
  <c r="U555" i="3"/>
  <c r="AM733" i="3"/>
  <c r="AE733" i="3"/>
  <c r="W733" i="3"/>
  <c r="G733" i="3"/>
  <c r="I733" i="3"/>
  <c r="Q737" i="3"/>
  <c r="C737" i="3"/>
  <c r="U737" i="3"/>
  <c r="G737" i="3"/>
  <c r="AE737" i="3"/>
  <c r="AO735" i="3"/>
  <c r="AA735" i="3"/>
  <c r="M735" i="3"/>
  <c r="AK735" i="3"/>
  <c r="W735" i="3"/>
  <c r="AK546" i="3"/>
  <c r="Y546" i="3"/>
  <c r="C546" i="3"/>
  <c r="AA546" i="3"/>
  <c r="U546" i="3"/>
  <c r="AE551" i="3"/>
  <c r="Y551" i="3"/>
  <c r="AM551" i="3"/>
  <c r="O551" i="3"/>
  <c r="W551" i="3"/>
  <c r="AC543" i="3"/>
  <c r="Q543" i="3"/>
  <c r="AO543" i="3"/>
  <c r="O543" i="3"/>
  <c r="AM543" i="3"/>
  <c r="AG734" i="3"/>
  <c r="AO734" i="3"/>
  <c r="AA734" i="3"/>
  <c r="E734" i="3"/>
  <c r="AC734" i="3"/>
  <c r="S736" i="3"/>
  <c r="Q736" i="3"/>
  <c r="C736" i="3"/>
  <c r="U736" i="3"/>
  <c r="AK736" i="3"/>
  <c r="I732" i="3"/>
  <c r="AG732" i="3"/>
  <c r="S732" i="3"/>
  <c r="E732" i="3"/>
  <c r="AC732" i="3"/>
  <c r="AC563" i="3"/>
  <c r="Y563" i="3"/>
  <c r="Q563" i="3"/>
  <c r="I563" i="3"/>
  <c r="AM563" i="3"/>
  <c r="I731" i="3"/>
  <c r="AG731" i="3"/>
  <c r="S731" i="3"/>
  <c r="E731" i="3"/>
  <c r="AC731" i="3"/>
  <c r="O555" i="3"/>
  <c r="M555" i="3"/>
  <c r="AI555" i="3"/>
  <c r="AA555" i="3"/>
  <c r="AC555" i="3"/>
  <c r="AK733" i="3"/>
  <c r="AC733" i="3"/>
  <c r="M733" i="3"/>
  <c r="E733" i="3"/>
  <c r="O733" i="3"/>
  <c r="W737" i="3"/>
  <c r="AO737" i="3"/>
  <c r="AA737" i="3"/>
  <c r="M737" i="3"/>
  <c r="AK737" i="3"/>
  <c r="I735" i="3"/>
  <c r="AG735" i="3"/>
  <c r="S735" i="3"/>
  <c r="E735" i="3"/>
  <c r="AC735" i="3"/>
  <c r="AM546" i="3"/>
  <c r="E546" i="3"/>
  <c r="Q546" i="3"/>
  <c r="AO546" i="3"/>
  <c r="O546" i="3"/>
  <c r="C551" i="3"/>
  <c r="AC551" i="3"/>
  <c r="K551" i="3"/>
  <c r="S551" i="3"/>
  <c r="AA551" i="3"/>
  <c r="AE543" i="3"/>
  <c r="U543" i="3"/>
  <c r="I543" i="3"/>
  <c r="S543" i="3"/>
  <c r="G543" i="3"/>
  <c r="S734" i="3"/>
  <c r="I734" i="3"/>
  <c r="Y734" i="3"/>
  <c r="K734" i="3"/>
  <c r="AI734" i="3"/>
  <c r="AM736" i="3"/>
  <c r="W736" i="3"/>
  <c r="AO736" i="3"/>
  <c r="AA736" i="3"/>
  <c r="E736" i="3"/>
  <c r="O732" i="3"/>
  <c r="AM732" i="3"/>
  <c r="Y732" i="3"/>
  <c r="K732" i="3"/>
  <c r="AI732" i="3"/>
  <c r="S563" i="3"/>
  <c r="E563" i="3"/>
  <c r="U563" i="3"/>
  <c r="AE563" i="3"/>
  <c r="W563" i="3"/>
  <c r="O731" i="3"/>
  <c r="AM731" i="3"/>
  <c r="Y731" i="3"/>
  <c r="K731" i="3"/>
  <c r="AI731" i="3"/>
  <c r="K555" i="3"/>
  <c r="C555" i="3"/>
  <c r="AO555" i="3"/>
  <c r="Y555" i="3"/>
  <c r="S555" i="3"/>
  <c r="AI733" i="3"/>
  <c r="S733" i="3"/>
  <c r="K733" i="3"/>
  <c r="C733" i="3"/>
  <c r="U733" i="3"/>
  <c r="AC737" i="3"/>
  <c r="I737" i="3"/>
  <c r="AG737" i="3"/>
  <c r="S737" i="3"/>
  <c r="E737" i="3"/>
  <c r="O735" i="3"/>
  <c r="AM735" i="3"/>
  <c r="Y735" i="3"/>
  <c r="K735" i="3"/>
  <c r="AI735" i="3"/>
  <c r="G546" i="3"/>
  <c r="AE546" i="3"/>
  <c r="AC546" i="3"/>
  <c r="I546" i="3"/>
  <c r="S546" i="3"/>
  <c r="E551" i="3"/>
  <c r="AI551" i="3"/>
  <c r="AK551" i="3"/>
  <c r="AG551" i="3"/>
  <c r="AO551" i="3"/>
  <c r="AI543" i="3"/>
  <c r="W543" i="3"/>
  <c r="AK543" i="3"/>
  <c r="AG543" i="3"/>
  <c r="K543" i="3"/>
  <c r="AM734" i="3"/>
  <c r="O734" i="3"/>
  <c r="AE734" i="3"/>
  <c r="Q734" i="3"/>
  <c r="G736" i="3"/>
  <c r="AC736" i="3"/>
  <c r="I736" i="3"/>
  <c r="Y736" i="3"/>
  <c r="U732" i="3"/>
  <c r="G732" i="3"/>
  <c r="AE732" i="3"/>
  <c r="Q732" i="3"/>
  <c r="AG563" i="3"/>
  <c r="AI563" i="3"/>
  <c r="AA563" i="3"/>
  <c r="AK563" i="3"/>
  <c r="U731" i="3"/>
  <c r="G731" i="3"/>
  <c r="AE731" i="3"/>
  <c r="Q731" i="3"/>
  <c r="Q555" i="3"/>
  <c r="I555" i="3"/>
  <c r="W555" i="3"/>
  <c r="AM555" i="3"/>
  <c r="AG733" i="3"/>
  <c r="Y733" i="3"/>
  <c r="Q733" i="3"/>
  <c r="AO733" i="3"/>
  <c r="AI737" i="3"/>
  <c r="O737" i="3"/>
  <c r="AM737" i="3"/>
  <c r="Y737" i="3"/>
  <c r="U735" i="3"/>
  <c r="G735" i="3"/>
  <c r="AE735" i="3"/>
  <c r="Q735" i="3"/>
  <c r="K546" i="3"/>
  <c r="AI546" i="3"/>
  <c r="W546" i="3"/>
  <c r="M546" i="3"/>
  <c r="G551" i="3"/>
  <c r="Q551" i="3"/>
  <c r="M551" i="3"/>
  <c r="U551" i="3"/>
  <c r="C543" i="3"/>
  <c r="AA543" i="3"/>
  <c r="M543" i="3"/>
  <c r="E543" i="3"/>
  <c r="C1032" i="3"/>
  <c r="K1032" i="3"/>
  <c r="S1032" i="3"/>
  <c r="AA1032" i="3"/>
  <c r="AI1032" i="3"/>
  <c r="E1032" i="3"/>
  <c r="M1032" i="3"/>
  <c r="U1032" i="3"/>
  <c r="AC1032" i="3"/>
  <c r="AK1032" i="3"/>
  <c r="G1032" i="3"/>
  <c r="O1032" i="3"/>
  <c r="W1032" i="3"/>
  <c r="AE1032" i="3"/>
  <c r="AM1032" i="3"/>
  <c r="I1032" i="3"/>
  <c r="Q1032" i="3"/>
  <c r="Y1032" i="3"/>
  <c r="AG1032" i="3"/>
  <c r="AO1032" i="3"/>
  <c r="C1037" i="3"/>
  <c r="K1037" i="3"/>
  <c r="S1037" i="3"/>
  <c r="AA1037" i="3"/>
  <c r="AI1037" i="3"/>
  <c r="E1037" i="3"/>
  <c r="M1037" i="3"/>
  <c r="U1037" i="3"/>
  <c r="AC1037" i="3"/>
  <c r="AK1037" i="3"/>
  <c r="G1037" i="3"/>
  <c r="O1037" i="3"/>
  <c r="W1037" i="3"/>
  <c r="AE1037" i="3"/>
  <c r="AM1037" i="3"/>
  <c r="I1037" i="3"/>
  <c r="Q1037" i="3"/>
  <c r="Y1037" i="3"/>
  <c r="AG1037" i="3"/>
  <c r="AO1037" i="3"/>
  <c r="C1035" i="3"/>
  <c r="K1035" i="3"/>
  <c r="S1035" i="3"/>
  <c r="AA1035" i="3"/>
  <c r="AI1035" i="3"/>
  <c r="E1035" i="3"/>
  <c r="M1035" i="3"/>
  <c r="U1035" i="3"/>
  <c r="AC1035" i="3"/>
  <c r="AK1035" i="3"/>
  <c r="G1035" i="3"/>
  <c r="O1035" i="3"/>
  <c r="W1035" i="3"/>
  <c r="AE1035" i="3"/>
  <c r="AM1035" i="3"/>
  <c r="I1035" i="3"/>
  <c r="Q1035" i="3"/>
  <c r="Y1035" i="3"/>
  <c r="AG1035" i="3"/>
  <c r="AO1035" i="3"/>
  <c r="C1033" i="3"/>
  <c r="K1033" i="3"/>
  <c r="S1033" i="3"/>
  <c r="AA1033" i="3"/>
  <c r="AI1033" i="3"/>
  <c r="E1033" i="3"/>
  <c r="M1033" i="3"/>
  <c r="U1033" i="3"/>
  <c r="AC1033" i="3"/>
  <c r="AK1033" i="3"/>
  <c r="G1033" i="3"/>
  <c r="O1033" i="3"/>
  <c r="W1033" i="3"/>
  <c r="AE1033" i="3"/>
  <c r="AM1033" i="3"/>
  <c r="I1033" i="3"/>
  <c r="Q1033" i="3"/>
  <c r="Y1033" i="3"/>
  <c r="AG1033" i="3"/>
  <c r="AO1033" i="3"/>
  <c r="C1036" i="3"/>
  <c r="K1036" i="3"/>
  <c r="S1036" i="3"/>
  <c r="AA1036" i="3"/>
  <c r="AI1036" i="3"/>
  <c r="E1036" i="3"/>
  <c r="M1036" i="3"/>
  <c r="U1036" i="3"/>
  <c r="AC1036" i="3"/>
  <c r="AK1036" i="3"/>
  <c r="G1036" i="3"/>
  <c r="O1036" i="3"/>
  <c r="W1036" i="3"/>
  <c r="AE1036" i="3"/>
  <c r="AM1036" i="3"/>
  <c r="I1036" i="3"/>
  <c r="Q1036" i="3"/>
  <c r="Y1036" i="3"/>
  <c r="AG1036" i="3"/>
  <c r="AO1036" i="3"/>
  <c r="C1034" i="3"/>
  <c r="K1034" i="3"/>
  <c r="S1034" i="3"/>
  <c r="AA1034" i="3"/>
  <c r="AI1034" i="3"/>
  <c r="E1034" i="3"/>
  <c r="M1034" i="3"/>
  <c r="U1034" i="3"/>
  <c r="AC1034" i="3"/>
  <c r="AK1034" i="3"/>
  <c r="G1034" i="3"/>
  <c r="O1034" i="3"/>
  <c r="W1034" i="3"/>
  <c r="AE1034" i="3"/>
  <c r="AM1034" i="3"/>
  <c r="I1034" i="3"/>
  <c r="Q1034" i="3"/>
  <c r="Y1034" i="3"/>
  <c r="AG1034" i="3"/>
  <c r="AO1034"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<sst xmlns="http://schemas.openxmlformats.org/spreadsheetml/2006/main" count="963" uniqueCount="359">
  <si>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</si>
  <si>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</si>
  <si>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</si>
  <si>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</si>
  <si>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</si>
  <si>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</si>
  <si>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</si>
  <si>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</si>
  <si>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</si>
  <si>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</si>
  <si>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</si>
  <si>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</si>
  <si>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</si>
  <si>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</si>
  <si>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</si>
  <si>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</si>
  <si>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</si>
  <si>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</si>
  <si>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</si>
  <si>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</si>
  <si>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</si>
  <si>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</si>
  <si>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</si>
  <si>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</si>
  <si>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</si>
  <si>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</si>
  <si>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</si>
  <si>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</si>
  <si>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</si>
  <si>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</si>
  <si>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</si>
  <si>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</si>
  <si>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</si>
  <si>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</si>
  <si>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</si>
  <si>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</si>
  <si>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</si>
  <si>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</si>
  <si>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</si>
  <si>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</si>
  <si>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</si>
  <si>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</si>
  <si>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</si>
  <si>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</si>
  <si>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</si>
  <si>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</si>
  <si>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</si>
  <si>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</si>
  <si>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</si>
  <si>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</si>
  <si>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</si>
  <si>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</si>
  <si>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</si>
  <si>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</si>
  <si>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</si>
  <si>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</si>
  <si>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</si>
  <si>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</si>
  <si>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</si>
  <si>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</si>
  <si>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</si>
  <si>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</si>
  <si>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</si>
  <si>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</si>
  <si>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</si>
  <si>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</si>
  <si>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</si>
  <si>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</si>
  <si>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</si>
  <si>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</si>
  <si>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</si>
  <si>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</si>
  <si>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</si>
  <si>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</si>
  <si>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</si>
  <si>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</si>
  <si>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</si>
  <si>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</si>
  <si>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</si>
  <si>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</si>
  <si>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</si>
  <si>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</si>
  <si>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</si>
  <si>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</si>
  <si>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</si>
  <si>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</si>
  <si>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</si>
  <si>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</si>
  <si>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</si>
  <si>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</si>
  <si>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</si>
  <si>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</si>
  <si>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აბასთუმნის საჯარო სკოლა</t>
  </si>
  <si>
    <t>სკოლაში წაყვანა</t>
  </si>
  <si>
    <t>ურთის უბანი-აბასთუმნის საჯარო სკოლა</t>
  </si>
  <si>
    <t>სკოლიდან წამოყვანა</t>
  </si>
  <si>
    <t>საკუტალიოს უბანი-აბასთუმნის საჯარო სკოლა</t>
  </si>
  <si>
    <t>საკოდუოს უბანი-აბასთუმნის საჯარო სკოლა</t>
  </si>
  <si>
    <t>საცხადაიოს უბანი-აბასთუმნის საჯარო სკოლა</t>
  </si>
  <si>
    <t>საგაბისონიოს უბანი-აბასთუმნის საჯარო სკოლა</t>
  </si>
  <si>
    <t>სანარსიოს უბანი-აბასთუმნის საჯარო სკოლა</t>
  </si>
  <si>
    <t>სსიპ ზუგდიდის მუნიციპალიტეტის სოფელ ანაკლიის საჯარო სკოლა</t>
  </si>
  <si>
    <t>სოფლის საწყისიდან-დევნილთა უბანი- მშვიდობის ქუჩა-ანაკლიის საჯარო სკოლა.</t>
  </si>
  <si>
    <t>1 ეტლით მოსარგებლე</t>
  </si>
  <si>
    <t>დევნილთა უბანი2-სანაპიროს უბანი (დგებუაძის ქუჩა) –ანაკლიის სკოლა</t>
  </si>
  <si>
    <t>სოფლის ბოლოდან-ანაკლიის საჯარო სკოლა</t>
  </si>
  <si>
    <t>ალერტკარის საჯარო სკოლა</t>
  </si>
  <si>
    <t>სახასიო-სანარუშვილო-საესებუოს უბანი- ალერტკარის საჯარო სკოლა</t>
  </si>
  <si>
    <t>საჭურღულიოს უბანი- ალერტკარის საჯარო სკოლა</t>
  </si>
  <si>
    <t>საკანკიო-საროგაოს უბანი- ალერტკარის საჯარო სკოლა</t>
  </si>
  <si>
    <t>საჯღამაძეს უბანი- ალერტკარის საჯარო სკოლა</t>
  </si>
  <si>
    <t>სსიპ ზუგდიდის მუნიციპალიტეტის სოფელ ახალაბასთუმნის საჯარო</t>
  </si>
  <si>
    <t xml:space="preserve">რ.  გაბისონიას  ქუჩა-ახალაბასთუმნის  საჯრო  სკოლა </t>
  </si>
  <si>
    <t xml:space="preserve"> დევნილთა  დასახლება-ახალაბასთუმნის  საჯრო  სკოლა </t>
  </si>
  <si>
    <t xml:space="preserve"> 14:50</t>
  </si>
  <si>
    <t xml:space="preserve">სხულუხიას ქუჩა-ახალაბასთუმნის  საჯრო  სკოლა  </t>
  </si>
  <si>
    <t xml:space="preserve">მეუნარგიას ქუჩა - ახალაბასთუმნის  საჯრო  სკოლა </t>
  </si>
  <si>
    <t>სსიპ ზუგდიდის მუნიციპალიტეტის სოფელ ახალკახათის საჯარო სკოლა</t>
  </si>
  <si>
    <t>საჭურღულიოს უბანი-ქვემო კახათის საზღვარი- ახალკახათის საჯარო სკოლა</t>
  </si>
  <si>
    <t>ჩემინავების უბანი - ახალკახათის საჯარო სკოლა</t>
  </si>
  <si>
    <t>საკერზაიოს უბანი- ახალკახათის საჯარო სკოლა</t>
  </si>
  <si>
    <t>1 სსმ  მოსწავლე</t>
  </si>
  <si>
    <t>სანაყოფიო-ლუკავების უბანი- დარჩელის საზღვარი - ახალკახათის საჯარო სკოლა</t>
  </si>
  <si>
    <t>კოკი-ორსანტია-ქარსაფარი-ახალკახათის საჯარო სკოლა</t>
  </si>
  <si>
    <t>1 სსმ მოსწავლე</t>
  </si>
  <si>
    <t xml:space="preserve"> ლოგუები-საჩანგელიო-აბსავების უბანი- ახალკახათის საჯარო სკოლა</t>
  </si>
  <si>
    <t>სსიპ ზუგდიდის მუნიციპალიტეტის სოფელ ახალსოფლის საჯარო სკოლა</t>
  </si>
  <si>
    <t>უჩაშონას უბანი-საღუბელაძოს უბანი-ახალსოფლის საჯარო სკოლა</t>
  </si>
  <si>
    <t>საჭურღულიოს უბანი-საროგაოს უბანი-სამაქაცარიოს უბანი-ახალსოფლის საჯარო სკოლა</t>
  </si>
  <si>
    <t>საფონიოს უბანი-ახალსოფლის საჯარო სკოლა</t>
  </si>
  <si>
    <t>სოფელ განმუხურის საჯარო სკოლა</t>
  </si>
  <si>
    <t>ზღვისპირეთი-განმუხურის საჯარო სკოლა</t>
  </si>
  <si>
    <t>1 სსსმ მოსწავლე</t>
  </si>
  <si>
    <t>სახვიჩიო-განმუხურის საჯარო სკოლა</t>
  </si>
  <si>
    <t>საზარანდიო-საბერანძო-განმუხურის საჯარო სკოლა</t>
  </si>
  <si>
    <t>4 სსსმ  მოსწავლე</t>
  </si>
  <si>
    <t>2 ოტობაიას საზღვარი-ენგურის ხიდი-განმუხურის საჯარო სკოლა</t>
  </si>
  <si>
    <t>საბარხალაიო-განმუხურის სკოლა</t>
  </si>
  <si>
    <t xml:space="preserve">4 სსსმ  მოსწავლე </t>
  </si>
  <si>
    <t>ფიჩორის საზღვარი-ოტობაიას საზღვარი-განმუხურის საჯარო სკოლა</t>
  </si>
  <si>
    <t>საზღვარს გადმოდის 3 მოსწავლე</t>
  </si>
  <si>
    <t>სსიპ ზუგდიდის მუნიციპალიტეტის სოფელ დარჩელის №1 საჯარო სკოლა</t>
  </si>
  <si>
    <t>ქვემო ორსანტიის უბნიდან სამიქანძოს უბანი - დარჩელის №1 საჯარო სკოლა</t>
  </si>
  <si>
    <t>საკოდუო საახალაიო წყურგილეს უბანი დარჩელის №1 საჯარო სკოლა</t>
  </si>
  <si>
    <t>2 სსსმ მოსწავლე</t>
  </si>
  <si>
    <t>სააბსანძო საოთხოზორიო- დარჩელის №1 საჯარო სკოლა</t>
  </si>
  <si>
    <t>საჭეჟიო საქობალიოს უბნიდან დარჩელის №1 საჯარო სკოლა</t>
  </si>
  <si>
    <t>საარნანიოდან -დარჩელის №1 საჯარო სკოლა</t>
  </si>
  <si>
    <t>სასიჭინაო სანარმანიო- დარჩელის №1 საჯარო სკოლა</t>
  </si>
  <si>
    <t>საგულორდავო საკორკელიო-დარჩელის №1  საჯარო სკოლა</t>
  </si>
  <si>
    <t>დარჩელის უნაბ კუნოშიდან დარჩელის №1 საჯარო სკოლა</t>
  </si>
  <si>
    <t>1 სსსმ მოსწავლე და 1 შშმ მოსწავლე</t>
  </si>
  <si>
    <t>დარჩელი(კიროვის უბანი) საიზორიოდან - დარჩელის N 1 საჯარო სკოლა(შერწყმული საბაზო)</t>
  </si>
  <si>
    <t>დარჩელის საბაზო სკოლიდან -დარჩელის №1 საჯარო სკოლა</t>
  </si>
  <si>
    <t>სსიპ ზუგდიდის მუნიციპალიტეტის სოფელ დარჩელის N2 საჯარო სკოლა</t>
  </si>
  <si>
    <t>დიდინეძის საღვარიდან-დარჩელის N2 საჯარო სკოლა</t>
  </si>
  <si>
    <t>საკერზაიო-სანაყოფიო-საფიფიო-დარჩელის N2 საჯარო სკოლა</t>
  </si>
  <si>
    <t>სანავეიშვილო-საბიგვავო-სასიჭინო-დარჩელის N2 საჯარო სკოლა</t>
  </si>
  <si>
    <t>საჭაბუკიო-საღულათაო-დარჩელის N2 საჯარო სკოლა</t>
  </si>
  <si>
    <t>დიდინეძის სჯარო სკოლა</t>
  </si>
  <si>
    <t>ნაკალევის უბნის დასაწყისიდან- დიდინეძის საჯარო სკოლა</t>
  </si>
  <si>
    <t>დიდინეძის უბან კახათიდან-დიდინეძის საჯარო სკოლა</t>
  </si>
  <si>
    <t xml:space="preserve">დიდინეძის უბან ჭვედირიდან-დიდინეძის საჯარო სკოლა </t>
  </si>
  <si>
    <t>დიხაგუძბას უბანის დასაწყისიდან-სელმაკის უბანი- დიდინეძის საჯარო სკოლა</t>
  </si>
  <si>
    <t>სსიპ ზუგდიდის მუნიციპალიტეტის სოფელ ერგეტის საჯარო სკოლა</t>
  </si>
  <si>
    <t>სახაზალიო-დიდგვიმარა-ნაჭკადუდან - ერგეტის საჯარო სკოლაში</t>
  </si>
  <si>
    <t xml:space="preserve"> 1 სსსმ მოსწავლე</t>
  </si>
  <si>
    <t>საჯოლოხო-სამიქაიოდან - ერგეტის საჯარო სკოლაში</t>
  </si>
  <si>
    <t>ცვანეს პირველი უბნიდან - ერგეტის საჯარო სკოლაში</t>
  </si>
  <si>
    <t>ცვანეს მეორე უბნიდან - ერგეტის საჯარო სკოლაში</t>
  </si>
  <si>
    <t>სათითმერიო-საბაგათელიოდან - ერგეტის საჯარო სკოლაში</t>
  </si>
  <si>
    <t>საკვარაცხელიოს უბნიდან - ერგეტის საჯარო სკოლაში</t>
  </si>
  <si>
    <t>სსიპ ზუგდიდის მუნიციპალიტეტის სოფელ ზედაეწერის საჯარო სკოლა</t>
  </si>
  <si>
    <t>სვანების უბანი - ზედაეწერის საჯარო სკოლა</t>
  </si>
  <si>
    <t>საგვარამიო- საჭითანო-საფიფიო ზედაეწერის საჯარო სკოლა</t>
  </si>
  <si>
    <t>სათორდიო- ზედაეწერის საჯარო სკოლა</t>
  </si>
  <si>
    <t>საბაკარანძოს უბანი -ზედაეწერის საჯარო სკოლა</t>
  </si>
  <si>
    <t>სსიპ ზუგდიდის მუნიციპალიტეტის სოფელ ინგირის N 1 საჯარო</t>
  </si>
  <si>
    <t>ოირემეს უბანი-ინგირის №1 საჯარო სკოლა</t>
  </si>
  <si>
    <t>თარგამული-ინგირისN1 საჯარო სკოლა</t>
  </si>
  <si>
    <t xml:space="preserve">სკოლიდან წამოყვანა </t>
  </si>
  <si>
    <t>კახათი(საჯაბუო)-ინგირის №1 საჯარო სკოლა</t>
  </si>
  <si>
    <t>13:10</t>
  </si>
  <si>
    <t>სამშაბათს,ოთხშაბათს და ხუთშაბათს ტარდება მეშვიდე გაკვეთილი, რომელიც ტარდება 14:50-ზე, რაც იწვევს ცვლილებებს მიმართულებაში და დროპში</t>
  </si>
  <si>
    <t>ინგირის რკინიგზის სადგური-ინგირის N1 საჯარო სკოლა</t>
  </si>
  <si>
    <t>ინგირის N2 საჯარო</t>
  </si>
  <si>
    <t>08:10-08:30-08:50</t>
  </si>
  <si>
    <t>ინგირის N2 საჯარო სკოლა-ოირემეს კორპუსი</t>
  </si>
  <si>
    <t>08:20-08:40</t>
  </si>
  <si>
    <t>ცეკავშირის მიმდებარე ტერიტორია-ოირემეს კორპუსი</t>
  </si>
  <si>
    <t>სსიპ ზუგდიდის მუნიციპალიტეტის სოფელ კახათის #1 საჯარო სკოლა</t>
  </si>
  <si>
    <t>სტადიონი  (დათო კეკუტიას სახლი) - კახათის #1 სკოლა</t>
  </si>
  <si>
    <t>ყოლანდარიების ოჯახი - კახათის #1 სკოლა</t>
  </si>
  <si>
    <t>გელა კაკულიას სახლი  - კახათის #1 სკოლა</t>
  </si>
  <si>
    <t>ვალერი ჯიქიას  სახლი  - კახათის #1 სკოლა</t>
  </si>
  <si>
    <t>ჩემნაშკარი, კოკის გადასახვევი  - კახათის #1 სკოლა</t>
  </si>
  <si>
    <t>რობერტი ბაკარანძის სახლი  - კახათის #1 სკოლა</t>
  </si>
  <si>
    <t>რევაზი გუგუჩიას სახლი  - კახათის #1 სკოლა</t>
  </si>
  <si>
    <t>თუზბაიების სახლი (ახალკახათის საზღვარი)  - კახათის #1 სკოლა</t>
  </si>
  <si>
    <t>სოფელ კახათის N2 საჯარო სკოლა</t>
  </si>
  <si>
    <t>სალოგუოს უბანი - საფანცულაიოს უბანი - სამოსიოს უბანი - კახათის N2 საჯარო სკოლა</t>
  </si>
  <si>
    <t>14.00</t>
  </si>
  <si>
    <t>სადარასელიოს  უბანი - კახათის N2 საჯარო სკოლა</t>
  </si>
  <si>
    <t>კოკის საჯარო სკოლა</t>
  </si>
  <si>
    <t>ხურჩა - კოკის საკარო სკოლა</t>
  </si>
  <si>
    <t>3 სსსმ მოსწავლე</t>
  </si>
  <si>
    <t>სანარმანიო-ჩემნასკარის უბანი - კოკის საჯარო სკოლა</t>
  </si>
  <si>
    <t>სახუბუო-სახუნჯგურუოს უბანი - კოკის საჯარო სკოლა</t>
  </si>
  <si>
    <t>საშენგელიო-საგელენავოს უბანი - კოკის საჯარო სკოლა</t>
  </si>
  <si>
    <t>კორცხელის საჯარო სკოლა</t>
  </si>
  <si>
    <t xml:space="preserve"> ნაცატუ -კორცხელის საჯარო სკოლა</t>
  </si>
  <si>
    <t>ზამთრის პერიოდში(1 დეკემბრიდან 1 მარტამდე) სწავლის დრო:9:30 სკოლიდან წაყვანა 13: და 15:20</t>
  </si>
  <si>
    <t>საკუტალიო-კორცხელის საჯარო სკოლა</t>
  </si>
  <si>
    <t>ბაშის-საკვარაცხელიოს უბანიდან -კორცხელის საჯარო სკოლა</t>
  </si>
  <si>
    <t>საქობალიო- სახვიტიო- კორცხელის საჯარო სკოლა</t>
  </si>
  <si>
    <t>საჭითანაო კორცხელის საჯარო სკოლა</t>
  </si>
  <si>
    <t>ზუგდიდის მუნიციპალიტეტის სოფელ ნარაზენის საჯარო სკოლა</t>
  </si>
  <si>
    <t>რუსთაველის უბანი-ნარაზენის საჯარო სკოლა</t>
  </si>
  <si>
    <t>უმპიას უბანი-ნარაზენის საჯარო სკოლა</t>
  </si>
  <si>
    <t>საპერტიოს უბანი-საჟვანიოს უბანი-ნარაზენის საჯარო სკოლა</t>
  </si>
  <si>
    <t>საბეჭვაიოს უბანი - საკუტალიოს უბანი-- ხეცერა - ნარაზენის საჯარო სკოლა</t>
  </si>
  <si>
    <t>საგრიგოლაიოს უბანი-ნარაზენის საჯარო სკოლა</t>
  </si>
  <si>
    <t>საკალანდიო--ნარაზენის საჯარო სკოლა</t>
  </si>
  <si>
    <t>საბიგვაოს უბანი - ნარაზენის საჯარო სკოლა</t>
  </si>
  <si>
    <t>სათოდუოს უბანი- ნარაზენის საჯარო სკოლა</t>
  </si>
  <si>
    <t>სსიპ ალექსანდრე საჯაიას სახელობის ზუგდიდის მუნციპალიტეტის სოფელ ოდიშის #1 საჯარო სკოლა</t>
  </si>
  <si>
    <t xml:space="preserve"> სასართანიო-საჯიჭონაიო-საბულიო-საკვიტატიანო-ოდიშის #1 საჯარო სკოლა</t>
  </si>
  <si>
    <t>სამესხიო-ოდიშის #1 საჯარო სკოლა</t>
  </si>
  <si>
    <t>ჯუმის უბანი-ოდიშის #1 საჯარო სკოლა</t>
  </si>
  <si>
    <t>სინწა ქაფათის უბანი-ოდიშის #1 საჯარო სკოლა</t>
  </si>
  <si>
    <t>ოდიშის N2 საჯარო სკოლა</t>
  </si>
  <si>
    <t xml:space="preserve">საჭითანაოს უბანი-ოდიშის N2 საჯარო სკოლა </t>
  </si>
  <si>
    <t>წერეთლის ქუჩის ბოლო-საფიფიოს უბანი -ოდიშის N2 საჯარო სკოლა</t>
  </si>
  <si>
    <t>საჩიქვანო-საბულიოს უბანი-ოდიშის N2 საჯარო სკოლა</t>
  </si>
  <si>
    <t>საჯიჭონაიოს უბანო-ოდიშის N2 საჯარო სკოლა</t>
  </si>
  <si>
    <t>სსიპ ზუგდიდის მუნიციპალიტეტის სოფელ ონარიის საჯარო სკოლა</t>
  </si>
  <si>
    <t>ჭითაწყარი(ნარმანიას ქუჩა)–ონარიის საჯარო სკოლა</t>
  </si>
  <si>
    <t>მარშრუტზე არის 1 ეტლით მოსარგებლე</t>
  </si>
  <si>
    <t>ურთის გადასახვევი–მეფრინველეობის ბინები– ონარიის საჯარო სკოლა</t>
  </si>
  <si>
    <t>ორსანტიის საჯარო სკოლა</t>
  </si>
  <si>
    <t>ქვემო ორსანტიის უბანი-ორსანტიის სკოლა</t>
  </si>
  <si>
    <t>ოტობაიის ხიდი-ორსანტიის სკოლა</t>
  </si>
  <si>
    <t>სასაჯაიო-სკოლა</t>
  </si>
  <si>
    <t>საგულაიო-სკოლა</t>
  </si>
  <si>
    <t>ხუფაცარიების უბანი-სკოლა</t>
  </si>
  <si>
    <t>სსიპ ზუგდიდის მუნიციპალიტეტის სოფელ ორულუს საჯარო სკოლა</t>
  </si>
  <si>
    <t>წექეს უბანი - ორულუს   საჯარო სკოლა</t>
  </si>
  <si>
    <t>სამამფორიოს უბანი-საწურწუმიოს უბანი-საჭედიოს  უბანი-ორულუს საჯარო სკოლა</t>
  </si>
  <si>
    <t>მოგირის უბანი-ორულუს საჯარო სკოლა</t>
  </si>
  <si>
    <t>სალემონჯაოს უბანი-საპერტიოს უბანი-ორულუს საჯარო სკოლა</t>
  </si>
  <si>
    <t>სამაქაცარიოს უბანი-საოთხოზორიო უბანი-ორულუს საჯარო სკოლა</t>
  </si>
  <si>
    <t>ჭყონკაკუტის უბანი- ორულუს საჯარო სკოლა</t>
  </si>
  <si>
    <t>2020-2021 სასწავლო წელს ჭყონკაკუტის უბნიდან დაემატა 6 მოსწავლე</t>
  </si>
  <si>
    <t>ოქტომბრის საჯარო სკოლა</t>
  </si>
  <si>
    <t>მუხურის უბანი - დავითიანის სკოლა მე -2 კორპუსი</t>
  </si>
  <si>
    <t>მუხურის უბანი- დავითიანის სკოლა მე-2 კორპუსი</t>
  </si>
  <si>
    <t>სოფელ რიყის  საჯ. სკოლა</t>
  </si>
  <si>
    <t>საქუხილაოს უბნიდან- რიყის საჯარო სკოლა</t>
  </si>
  <si>
    <t>ჩხეიძეების უბნიდან- რიყის საჯარო სკოლა</t>
  </si>
  <si>
    <t>საჭიჭინაძოს უბნიდან- რიყის საჯარო სკოლა</t>
  </si>
  <si>
    <t>ჯალაღონიების უბნიდან- რიყის საჯარო სკოლა</t>
  </si>
  <si>
    <t>პერტაიების უბნიდან- რიყის საჯარო სკოლა</t>
  </si>
  <si>
    <t>სსიპ რუხის საჯარო სკოლა</t>
  </si>
  <si>
    <t>ნაწულუკუს უბნიდან - რუხის საჯარო სკოლა</t>
  </si>
  <si>
    <t>საჭკადუოს უბნიდან-რუხის საჯარო სკოლა</t>
  </si>
  <si>
    <t>მდ. ენგურის ხიდი-ქვემო საჭკადუოს უბანი- ყოფილი იპოდრომი-რუხის საჯარო სკოლა</t>
  </si>
  <si>
    <t>დაემატა ქვემო საჭკადუოს უბანი</t>
  </si>
  <si>
    <t>ახალაბასთუმნის საზღვარი-ქვემო სათოდუო-საფარცვანიოს უბანი-რუხის საჯარო სკოლა</t>
  </si>
  <si>
    <t>სოფ. რიყეს საზღვარი-რუხის საჯარო სკოლა</t>
  </si>
  <si>
    <t>სანაჭყებიო საკვარაცხელიოს-კიკალიშვილების უბნები-რუხის საჯარო სკოლა</t>
  </si>
  <si>
    <t>ნაწულუკუს უბანი (საჯიქიო-საფიფიოს უბნები, გადამწონის ბინები)-ნაწულუკუს სკოლა (სოფ. რუხი)</t>
  </si>
  <si>
    <t>ტყაიის საჯარო სკოლა</t>
  </si>
  <si>
    <t>პალურის საზღვარი - ტყაიის საჯარო სკოლა</t>
  </si>
  <si>
    <t>ზედა ტყაიის უბანი - ტყაიის საჯარო სკოლა</t>
  </si>
  <si>
    <t>რიყის საზღვარი - ტყაიის საჯარო სკოლა</t>
  </si>
  <si>
    <t>სსიპ – ზუგდიდის მუნიციპალიტეტის სოფელ ურთის საჯარო სკოლა</t>
  </si>
  <si>
    <t>ხეცერა – ურთის საჯარო სკოლა</t>
  </si>
  <si>
    <t>რთული რელიეფი</t>
  </si>
  <si>
    <t>ზემო ურთა – ურთის საჯარო სკოლა</t>
  </si>
  <si>
    <t xml:space="preserve"> ყულიშკარის საჯარო სკოლა</t>
  </si>
  <si>
    <t>როგავების პირველი  უბანი- ყულიშკარის საჯარო სკოლა</t>
  </si>
  <si>
    <t>ლაგვილავების უბანი - ყულიშკარის საჯარო სკოლა</t>
  </si>
  <si>
    <t>თირქიების უბანი -ყულიშკარის საჯარო სკოლა</t>
  </si>
  <si>
    <t>ჯიქიების უბანი-ყულიშკარის საჯარო სკოლა</t>
  </si>
  <si>
    <t>ხარებავების უბანი -ყულიშკარის  საჯარო სკოლა</t>
  </si>
  <si>
    <t>რთული რელიეფი ცუდი გზა</t>
  </si>
  <si>
    <t>გვილიების უბანი-ყულიშკარის საჯარო სკოლა</t>
  </si>
  <si>
    <t>მაქაცარიების უბანი -ყულიშკარის საჯარო სკოლა</t>
  </si>
  <si>
    <t>ფიფიების უბანი-ყულიშკარის საჯარო სკოლა</t>
  </si>
  <si>
    <t>როგავების მეორე უბანი-ყულიშკარის საჯარო სკოლა</t>
  </si>
  <si>
    <t>ჯაბუების უბანი-ჭაქვინჯის საჯარო სკოლა</t>
  </si>
  <si>
    <t>ფიფიების-მე2 უბანი- ყულიშკარის საჯარო სკოლა</t>
  </si>
  <si>
    <t>სსიპ ზუგდიდის მუნიციპალიტეტის სოფელ შამგონის საჯარო სკოლა</t>
  </si>
  <si>
    <t>ქვემო უბანი - შამგონის საჯარო სკოლა</t>
  </si>
  <si>
    <t>ზემოუბნიდან - შამგონის საჯარო სკოლა</t>
  </si>
  <si>
    <t>ნაფატი - შამგონის საჯარო სკოლა</t>
  </si>
  <si>
    <t>სსიპ ზუგდიდის მუნიციპალიტეტის სოფელ ჩხორიის საჯარო სკოლა</t>
  </si>
  <si>
    <t>ზემო ჩხორია-ჩხორიის საჯარო სკოლა</t>
  </si>
  <si>
    <t>მთაგორიანი</t>
  </si>
  <si>
    <t>მახარია - საფიფიოს უბანი-ჩხორიის საჯარო სკოლა</t>
  </si>
  <si>
    <t>სათორდიოს  უბანი-ჩხორიის საჯარო სკოლა</t>
  </si>
  <si>
    <t>საარდიოს უბანი-ჩხორიის საჯარო სკოლა</t>
  </si>
  <si>
    <t>სსიპ. ზუგდიდის მუნიციპალიტეტის სოფელ ცაიშის საჯარო სკოლა</t>
  </si>
  <si>
    <t>ჭითაწყარი-ცაიშის საჯარო სკოლა</t>
  </si>
  <si>
    <t xml:space="preserve">4 სსსმ მოსწავლე </t>
  </si>
  <si>
    <t>ეკლესიის უბანი-ცაიშის საჯარო სკოლა</t>
  </si>
  <si>
    <t xml:space="preserve">1 ბ.ც.დ. ქვედა სპასტიერი პარეზით დაავადებული მოსწავლე  </t>
  </si>
  <si>
    <t>ხამისკური- ცაიშის საჯარო სკოლა</t>
  </si>
  <si>
    <t>საჯღარკაო-ცაიშის საჯარო სკოლა</t>
  </si>
  <si>
    <t>ჩხოუშია-ცაიშის საჯარო სკოლა</t>
  </si>
  <si>
    <t>საფარჯიკო-ცაიშის საჯარო სკოლა</t>
  </si>
  <si>
    <t>საგახარიო- ცაიშის საჯარო სკოლა</t>
  </si>
  <si>
    <t>ჭაქვინის საჯარო</t>
  </si>
  <si>
    <t>დიდდობერა-ჭაქვინჯის საჯარო სკოლა</t>
  </si>
  <si>
    <t>საგულორდაო-ჭაქვინჯის საჯარო სკოლა</t>
  </si>
  <si>
    <t>ბაღმარანი-ჭაქვინჯის საჯაროსკოლა</t>
  </si>
  <si>
    <t>სამგალობლიშვილო-ჭაქვინჯის საჯაროსკოლა</t>
  </si>
  <si>
    <t>სატიბუო,საჯიქიო,საერემაძო-ჭაქვინჯის საჯაროსკოლა</t>
  </si>
  <si>
    <t>სსიპ ზუგდიდის მუნიციპლიტეტის სოფელ ჭითაწყარის საჯარო სკოლა</t>
  </si>
  <si>
    <t>ბარამიას ქუჩა–თამარ მეფის ქუჩა– კოსტავას ქუჩა–სადარასელიოს უბანი– სსიპ ჭითაწყარის საჯარო სკოლა</t>
  </si>
  <si>
    <t>კვირის ორ დღეს წაყვანა უნდა განხორციელდეს 14:05</t>
  </si>
  <si>
    <t>ცაიშ–ეწერი–ჭითაწყარის უბანი–მეფრინველეობა–ონარია–სსიპ ჭითაწყარის საჯარო სკოლა</t>
  </si>
  <si>
    <t>ჭკადუაშის საჯარო სკოლა</t>
  </si>
  <si>
    <t xml:space="preserve">საჭითანაო-ბანაკის უბანი - ჭკადუაშის საჯარო სკოლა </t>
  </si>
  <si>
    <t xml:space="preserve">საჭითანაოს მე-2 უბანი - ჭკადუაშის საჯარო სკოლა </t>
  </si>
  <si>
    <t xml:space="preserve">საჯინჯოლაო-სანაჭყებიოს უბანი - ჭკადუაშის საჯარო სკოლა </t>
  </si>
  <si>
    <t>საანთიოს უბანი - ჭკადუაშის საჯარო სკოლა</t>
  </si>
  <si>
    <t>საჩემიო-საგუჯეჯიანოს უბანი-ჭკადუაშის საჯარო სკოლა</t>
  </si>
  <si>
    <t>ჯიხაშკარის N1 საჯარო სკოლა</t>
  </si>
  <si>
    <t>საბენდელიანო-ჯიხაშკარის N1 საჯარო სკოლა</t>
  </si>
  <si>
    <t>ფალაზონი-ჯიხაშკარის N1 საჯარო სკოლა</t>
  </si>
  <si>
    <t>საშენგელიო-ჯიხაშკარის N1 საჯარო სკოლა</t>
  </si>
  <si>
    <t>სობოგა-ჯიხაშკარის N1საჯარო სკოლა</t>
  </si>
  <si>
    <t>ხუბულავების უბანი- ჯიხაშკარის N1 საჯარო სკოლა</t>
  </si>
  <si>
    <t>ჯიხაშკარის N2 საჯარო სკოლა</t>
  </si>
  <si>
    <t>ბეჩა-საზარანდიოს უბანი - ჯიხაშკარის N2 საჯარო სკოლა</t>
  </si>
  <si>
    <t>კოზური-საშენგელიოს უბანი - ჯიხაშკარის N2 საჯარო სკოლა</t>
  </si>
  <si>
    <t>საგეთიოს უბანი - ჯიხაშკარის N2 საჯარო სკოლა</t>
  </si>
  <si>
    <t>ნაწულუს უბანი-ჯიხაშკარის N2 საჯარო სკოლა</t>
  </si>
  <si>
    <t>ჯუმის საჯარო სკოლა</t>
  </si>
  <si>
    <t>საანთიოს უბანი - ჯუმის საჯარო სკოლა</t>
  </si>
  <si>
    <t>საროგაოს უბანი - ჯუმის საჯარო სკოლა</t>
  </si>
  <si>
    <t>სადარასელიოს უბანი - ჯუმის საჯარო სკოლა</t>
  </si>
  <si>
    <t>საბეჭვაიო-საჭურღულიოს უბანი- ჯუმის საჯარო სკოლა</t>
  </si>
  <si>
    <t>საჯაბუო-საშეროზიოს უბანი - ჯუმის საჯარო სკოლა</t>
  </si>
  <si>
    <t>1  სსსმ მოსწავლე</t>
  </si>
  <si>
    <t>აფხაზეთის N1 საჯარო სკოლა</t>
  </si>
  <si>
    <t>ახალსოფლის დევნილთა დასახლება -  აფხაზეთის N1 საჯარო სკოლა</t>
  </si>
  <si>
    <t>ილია ვეკუას სახელობის აფხაზეთის N11 საჯარო სკოლა</t>
  </si>
  <si>
    <t>ახალსოფლის დევნილთა კომპაქტური ჩასახლება-ილია ვეკუას სახელობის აფხაზეთის N11 საჯარო სკოლა</t>
  </si>
  <si>
    <t>ფაიფურის დევნილთა კომპაქტური ჩასახლება-ილია ვეკუას სახელობის აფხაზეთის N11 საჯარო სკოლა</t>
  </si>
  <si>
    <t>ინგირის დევნილთა კომპაქტური ჩასახლება -ილია ვეკუას სახელობის აფხაზეთის N11 საჯარო სკოლა</t>
  </si>
  <si>
    <t>დევნილთა კომპაქტური ჩასახლება ბარამიას ქუჩაზე-ილია ვეკუას სახელობის აფხაზეთის N11 საჯარო სკოლა</t>
  </si>
  <si>
    <t>ვექტორის დევნილთა კომპაქტური ჩასახლება - ილია ვეკუას სახელობის აფხაზეთის N11 საჯარო სკოლა</t>
  </si>
  <si>
    <t>აფხაზეთის N12 საჯარო სკოლა</t>
  </si>
  <si>
    <t>ახალაბასთუმანი დევნილთა ჩასახლება - აფხაზეთის N12 საჯარო სკოლა</t>
  </si>
  <si>
    <t>ვექტორის დევნილთა კომპაქტური ჩასახლება - აფხაზეთის N12 საჯარო სკოლა</t>
  </si>
  <si>
    <t>აფხაზეთის N14 საჯარო სკოლა</t>
  </si>
  <si>
    <t>ზუგდიდი სოფელ ოქტომბერი-დიდინეძი-სსიპ აფხაზეთის N14 საჯარო სკოლა- ახალკახათის დევნილთა დასახლება-სოფელ ცაიშის გადასახვევი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</si>
</sst>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5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1" fontId="8" fillId="0" borderId="1" xfId="0" applyNumberFormat="1" applyFont="1" applyBorder="1" applyAlignment="1" applyProtection="1">
      <alignment horizontal="center" vertical="center"/>
      <protection locked="0"/>
    </xf>
    <xf numFmtId="20" fontId="4"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11" fillId="3" borderId="1" xfId="0" applyFont="1" applyFill="1" applyBorder="1" applyAlignment="1">
      <alignment horizontal="center" vertical="center"/>
    </xf>
    <xf numFmtId="0" fontId="5" fillId="3" borderId="7"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6"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8" xfId="0" applyFont="1" applyFill="1" applyBorder="1" applyAlignment="1">
      <alignment horizontal="center" vertical="center"/>
    </xf>
    <xf numFmtId="0" fontId="5" fillId="3" borderId="7" xfId="0" applyFont="1" applyFill="1" applyBorder="1" applyAlignment="1">
      <alignment horizontal="center" vertical="center" wrapText="1"/>
    </xf>
    <xf numFmtId="0" fontId="5" fillId="3" borderId="7" xfId="0" applyFont="1" applyFill="1" applyBorder="1" applyAlignment="1">
      <alignment horizontal="center" vertical="center"/>
    </xf>
    <xf numFmtId="0" fontId="11" fillId="3" borderId="0" xfId="0" applyFont="1" applyFill="1" applyBorder="1" applyAlignment="1">
      <alignment horizontal="center" vertical="center" wrapText="1"/>
    </xf>
    <xf numFmtId="0" fontId="11" fillId="3" borderId="0" xfId="0" applyFont="1" applyFill="1" applyAlignment="1">
      <alignment horizontal="center" vertical="center"/>
    </xf>
    <xf numFmtId="20" fontId="0" fillId="0" borderId="0" xfId="0" applyNumberFormat="1" applyAlignment="1">
      <alignment horizontal="center"/>
    </xf>
    <xf numFmtId="1" fontId="8" fillId="3" borderId="7" xfId="0" applyNumberFormat="1" applyFont="1" applyFill="1" applyBorder="1" applyAlignment="1" applyProtection="1">
      <alignment horizontal="center" vertical="center"/>
      <protection locked="0"/>
    </xf>
    <xf numFmtId="2" fontId="8" fillId="3" borderId="7" xfId="0" applyNumberFormat="1" applyFont="1" applyFill="1" applyBorder="1" applyAlignment="1" applyProtection="1">
      <alignment horizontal="center" vertical="center" wrapText="1"/>
      <protection locked="0"/>
    </xf>
    <xf numFmtId="0" fontId="11"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6"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8" xfId="0" applyFont="1" applyFill="1" applyBorder="1" applyAlignment="1">
      <alignment horizontal="center" vertical="center"/>
    </xf>
    <xf numFmtId="0" fontId="5" fillId="3" borderId="8" xfId="0" applyFont="1" applyFill="1" applyBorder="1" applyAlignment="1">
      <alignment horizontal="center" vertical="center" wrapText="1"/>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2" name="TextBox 4401">
          <a:extLst>
            <a:ext uri="{FF2B5EF4-FFF2-40B4-BE49-F238E27FC236}">
              <a16:creationId xmlns:a16="http://schemas.microsoft.com/office/drawing/2014/main" id="{FDE3AC24-E311-497B-80E8-BED445A618C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3" name="TextBox 4402">
          <a:extLst>
            <a:ext uri="{FF2B5EF4-FFF2-40B4-BE49-F238E27FC236}">
              <a16:creationId xmlns:a16="http://schemas.microsoft.com/office/drawing/2014/main" id="{788C0744-A084-425A-B61C-D3AE083AB5E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4" name="TextBox 4403">
          <a:extLst>
            <a:ext uri="{FF2B5EF4-FFF2-40B4-BE49-F238E27FC236}">
              <a16:creationId xmlns:a16="http://schemas.microsoft.com/office/drawing/2014/main" id="{E408DF1D-071E-422C-ACDB-567F1985CF2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5" name="TextBox 4404">
          <a:extLst>
            <a:ext uri="{FF2B5EF4-FFF2-40B4-BE49-F238E27FC236}">
              <a16:creationId xmlns:a16="http://schemas.microsoft.com/office/drawing/2014/main" id="{653342A1-8071-454E-8D1F-198884F6C1A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6" name="TextBox 4405">
          <a:extLst>
            <a:ext uri="{FF2B5EF4-FFF2-40B4-BE49-F238E27FC236}">
              <a16:creationId xmlns:a16="http://schemas.microsoft.com/office/drawing/2014/main" id="{54E775CD-ECAF-401D-B2F1-F8BDB91E64F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7" name="TextBox 4406">
          <a:extLst>
            <a:ext uri="{FF2B5EF4-FFF2-40B4-BE49-F238E27FC236}">
              <a16:creationId xmlns:a16="http://schemas.microsoft.com/office/drawing/2014/main" id="{1589C22F-02BC-445C-869C-4EBC6EB3C5F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8" name="TextBox 4407">
          <a:extLst>
            <a:ext uri="{FF2B5EF4-FFF2-40B4-BE49-F238E27FC236}">
              <a16:creationId xmlns:a16="http://schemas.microsoft.com/office/drawing/2014/main" id="{393EE9FF-F736-4E49-95ED-239378E2920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9" name="TextBox 4408">
          <a:extLst>
            <a:ext uri="{FF2B5EF4-FFF2-40B4-BE49-F238E27FC236}">
              <a16:creationId xmlns:a16="http://schemas.microsoft.com/office/drawing/2014/main" id="{70C281C3-3E1B-40A9-88C6-354BFDD5078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0" name="TextBox 4409">
          <a:extLst>
            <a:ext uri="{FF2B5EF4-FFF2-40B4-BE49-F238E27FC236}">
              <a16:creationId xmlns:a16="http://schemas.microsoft.com/office/drawing/2014/main" id="{EEC8ECEB-8314-4CBE-AF8A-8EF83499225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1" name="TextBox 4410">
          <a:extLst>
            <a:ext uri="{FF2B5EF4-FFF2-40B4-BE49-F238E27FC236}">
              <a16:creationId xmlns:a16="http://schemas.microsoft.com/office/drawing/2014/main" id="{72021B70-694D-4DF4-845C-226C5C9F863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2" name="TextBox 4411">
          <a:extLst>
            <a:ext uri="{FF2B5EF4-FFF2-40B4-BE49-F238E27FC236}">
              <a16:creationId xmlns:a16="http://schemas.microsoft.com/office/drawing/2014/main" id="{9104F287-97B3-4AD2-992D-6B5B9C26EEA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3" name="TextBox 4412">
          <a:extLst>
            <a:ext uri="{FF2B5EF4-FFF2-40B4-BE49-F238E27FC236}">
              <a16:creationId xmlns:a16="http://schemas.microsoft.com/office/drawing/2014/main" id="{4CF5B14C-F609-4F30-8933-374185AE99F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4" name="TextBox 4413">
          <a:extLst>
            <a:ext uri="{FF2B5EF4-FFF2-40B4-BE49-F238E27FC236}">
              <a16:creationId xmlns:a16="http://schemas.microsoft.com/office/drawing/2014/main" id="{4AE0AE68-4268-4FD5-B3C7-0EE7FC38584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5" name="TextBox 4414">
          <a:extLst>
            <a:ext uri="{FF2B5EF4-FFF2-40B4-BE49-F238E27FC236}">
              <a16:creationId xmlns:a16="http://schemas.microsoft.com/office/drawing/2014/main" id="{6D404E0D-57DA-4E89-9AA2-00EF4A7412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6" name="TextBox 4415">
          <a:extLst>
            <a:ext uri="{FF2B5EF4-FFF2-40B4-BE49-F238E27FC236}">
              <a16:creationId xmlns:a16="http://schemas.microsoft.com/office/drawing/2014/main" id="{FC8DB083-77F7-4694-BCA7-CF0AABE7462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7" name="TextBox 4416">
          <a:extLst>
            <a:ext uri="{FF2B5EF4-FFF2-40B4-BE49-F238E27FC236}">
              <a16:creationId xmlns:a16="http://schemas.microsoft.com/office/drawing/2014/main" id="{0093AAEE-D4E7-458D-A465-C14E1FEC4A1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8" name="TextBox 4417">
          <a:extLst>
            <a:ext uri="{FF2B5EF4-FFF2-40B4-BE49-F238E27FC236}">
              <a16:creationId xmlns:a16="http://schemas.microsoft.com/office/drawing/2014/main" id="{3B019F32-3F4C-4CC3-A6C0-50F203F46D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9" name="TextBox 4418">
          <a:extLst>
            <a:ext uri="{FF2B5EF4-FFF2-40B4-BE49-F238E27FC236}">
              <a16:creationId xmlns:a16="http://schemas.microsoft.com/office/drawing/2014/main" id="{0012057C-ADB9-43C1-88C4-4D93C0C04F8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0" name="TextBox 4419">
          <a:extLst>
            <a:ext uri="{FF2B5EF4-FFF2-40B4-BE49-F238E27FC236}">
              <a16:creationId xmlns:a16="http://schemas.microsoft.com/office/drawing/2014/main" id="{1A89C194-4676-4617-BCFE-5498500B740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1" name="TextBox 4420">
          <a:extLst>
            <a:ext uri="{FF2B5EF4-FFF2-40B4-BE49-F238E27FC236}">
              <a16:creationId xmlns:a16="http://schemas.microsoft.com/office/drawing/2014/main" id="{17A9E795-7837-473B-851A-BCAD354CC3C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2" name="TextBox 4421">
          <a:extLst>
            <a:ext uri="{FF2B5EF4-FFF2-40B4-BE49-F238E27FC236}">
              <a16:creationId xmlns:a16="http://schemas.microsoft.com/office/drawing/2014/main" id="{E17A16D2-092A-4068-8C77-52DFA833E5F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3" name="TextBox 4422">
          <a:extLst>
            <a:ext uri="{FF2B5EF4-FFF2-40B4-BE49-F238E27FC236}">
              <a16:creationId xmlns:a16="http://schemas.microsoft.com/office/drawing/2014/main" id="{1598FBD6-792D-4EC5-A960-E803514B7AE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4" name="TextBox 4423">
          <a:extLst>
            <a:ext uri="{FF2B5EF4-FFF2-40B4-BE49-F238E27FC236}">
              <a16:creationId xmlns:a16="http://schemas.microsoft.com/office/drawing/2014/main" id="{B3CACA33-CCC3-4ABC-8830-5A111439318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5" name="TextBox 4424">
          <a:extLst>
            <a:ext uri="{FF2B5EF4-FFF2-40B4-BE49-F238E27FC236}">
              <a16:creationId xmlns:a16="http://schemas.microsoft.com/office/drawing/2014/main" id="{AA523BE7-99E7-48F0-AE86-28058AA409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6" name="TextBox 4425">
          <a:extLst>
            <a:ext uri="{FF2B5EF4-FFF2-40B4-BE49-F238E27FC236}">
              <a16:creationId xmlns:a16="http://schemas.microsoft.com/office/drawing/2014/main" id="{A63787D9-258C-4BC5-BF3B-3D8C93A14E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7" name="TextBox 4426">
          <a:extLst>
            <a:ext uri="{FF2B5EF4-FFF2-40B4-BE49-F238E27FC236}">
              <a16:creationId xmlns:a16="http://schemas.microsoft.com/office/drawing/2014/main" id="{8A7A7948-7355-4B3C-9E73-708C8DA98B1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8" name="TextBox 4427">
          <a:extLst>
            <a:ext uri="{FF2B5EF4-FFF2-40B4-BE49-F238E27FC236}">
              <a16:creationId xmlns:a16="http://schemas.microsoft.com/office/drawing/2014/main" id="{59A5D2F2-9AA8-4915-9369-2B6FCF284A8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9" name="TextBox 4428">
          <a:extLst>
            <a:ext uri="{FF2B5EF4-FFF2-40B4-BE49-F238E27FC236}">
              <a16:creationId xmlns:a16="http://schemas.microsoft.com/office/drawing/2014/main" id="{253C0B6C-73FF-4B79-BD52-ED8DBAA358E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0" name="TextBox 4429">
          <a:extLst>
            <a:ext uri="{FF2B5EF4-FFF2-40B4-BE49-F238E27FC236}">
              <a16:creationId xmlns:a16="http://schemas.microsoft.com/office/drawing/2014/main" id="{1A14E787-18A6-4EA1-9E86-8F057FCE51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1" name="TextBox 4430">
          <a:extLst>
            <a:ext uri="{FF2B5EF4-FFF2-40B4-BE49-F238E27FC236}">
              <a16:creationId xmlns:a16="http://schemas.microsoft.com/office/drawing/2014/main" id="{9E063EC8-4E70-4018-916F-EF192462315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2" name="TextBox 4431">
          <a:extLst>
            <a:ext uri="{FF2B5EF4-FFF2-40B4-BE49-F238E27FC236}">
              <a16:creationId xmlns:a16="http://schemas.microsoft.com/office/drawing/2014/main" id="{AD11EB7C-1767-4966-9266-2091D469742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3" name="TextBox 4432">
          <a:extLst>
            <a:ext uri="{FF2B5EF4-FFF2-40B4-BE49-F238E27FC236}">
              <a16:creationId xmlns:a16="http://schemas.microsoft.com/office/drawing/2014/main" id="{CEC401D1-A167-4426-9FF6-6F8BA0A2F0E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4" name="TextBox 4433">
          <a:extLst>
            <a:ext uri="{FF2B5EF4-FFF2-40B4-BE49-F238E27FC236}">
              <a16:creationId xmlns:a16="http://schemas.microsoft.com/office/drawing/2014/main" id="{1414C67C-0E4A-41F4-B2E7-7188A5D014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5" name="TextBox 4434">
          <a:extLst>
            <a:ext uri="{FF2B5EF4-FFF2-40B4-BE49-F238E27FC236}">
              <a16:creationId xmlns:a16="http://schemas.microsoft.com/office/drawing/2014/main" id="{5E30E19F-A70B-4432-AC5D-CFF7304BC7C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6" name="TextBox 4435">
          <a:extLst>
            <a:ext uri="{FF2B5EF4-FFF2-40B4-BE49-F238E27FC236}">
              <a16:creationId xmlns:a16="http://schemas.microsoft.com/office/drawing/2014/main" id="{932E6FF2-5308-4505-9DB6-00911362B7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7" name="TextBox 4436">
          <a:extLst>
            <a:ext uri="{FF2B5EF4-FFF2-40B4-BE49-F238E27FC236}">
              <a16:creationId xmlns:a16="http://schemas.microsoft.com/office/drawing/2014/main" id="{3F4D0138-9610-4D64-9098-A7C061560FB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8" name="TextBox 4437">
          <a:extLst>
            <a:ext uri="{FF2B5EF4-FFF2-40B4-BE49-F238E27FC236}">
              <a16:creationId xmlns:a16="http://schemas.microsoft.com/office/drawing/2014/main" id="{4664DA48-DB94-4807-B434-873866E634D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9" name="TextBox 4438">
          <a:extLst>
            <a:ext uri="{FF2B5EF4-FFF2-40B4-BE49-F238E27FC236}">
              <a16:creationId xmlns:a16="http://schemas.microsoft.com/office/drawing/2014/main" id="{7FADAF88-F4A6-44CD-9B80-9F27055492B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0" name="TextBox 4439">
          <a:extLst>
            <a:ext uri="{FF2B5EF4-FFF2-40B4-BE49-F238E27FC236}">
              <a16:creationId xmlns:a16="http://schemas.microsoft.com/office/drawing/2014/main" id="{71315F85-FF95-4701-BFEF-83F472C8225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1" name="TextBox 4440">
          <a:extLst>
            <a:ext uri="{FF2B5EF4-FFF2-40B4-BE49-F238E27FC236}">
              <a16:creationId xmlns:a16="http://schemas.microsoft.com/office/drawing/2014/main" id="{29A0C8CA-5F31-4F13-864D-3A2965CA6B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2" name="TextBox 4441">
          <a:extLst>
            <a:ext uri="{FF2B5EF4-FFF2-40B4-BE49-F238E27FC236}">
              <a16:creationId xmlns:a16="http://schemas.microsoft.com/office/drawing/2014/main" id="{FAEA5789-9614-4BA2-B084-26A0F3CDF4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3" name="TextBox 4442">
          <a:extLst>
            <a:ext uri="{FF2B5EF4-FFF2-40B4-BE49-F238E27FC236}">
              <a16:creationId xmlns:a16="http://schemas.microsoft.com/office/drawing/2014/main" id="{C6A02627-EA78-467A-8ABD-02F5491215C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4" name="TextBox 4443">
          <a:extLst>
            <a:ext uri="{FF2B5EF4-FFF2-40B4-BE49-F238E27FC236}">
              <a16:creationId xmlns:a16="http://schemas.microsoft.com/office/drawing/2014/main" id="{C57E2CA7-1D98-4894-85B7-1485EA4454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5" name="TextBox 4444">
          <a:extLst>
            <a:ext uri="{FF2B5EF4-FFF2-40B4-BE49-F238E27FC236}">
              <a16:creationId xmlns:a16="http://schemas.microsoft.com/office/drawing/2014/main" id="{79EEB032-CEB6-41D5-A7C4-B24D09281E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6" name="TextBox 4445">
          <a:extLst>
            <a:ext uri="{FF2B5EF4-FFF2-40B4-BE49-F238E27FC236}">
              <a16:creationId xmlns:a16="http://schemas.microsoft.com/office/drawing/2014/main" id="{5907B471-26B1-4234-B6DB-5D23736FC01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7" name="TextBox 4446">
          <a:extLst>
            <a:ext uri="{FF2B5EF4-FFF2-40B4-BE49-F238E27FC236}">
              <a16:creationId xmlns:a16="http://schemas.microsoft.com/office/drawing/2014/main" id="{7A300A09-B365-46CC-A154-992575989E3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8" name="TextBox 4447">
          <a:extLst>
            <a:ext uri="{FF2B5EF4-FFF2-40B4-BE49-F238E27FC236}">
              <a16:creationId xmlns:a16="http://schemas.microsoft.com/office/drawing/2014/main" id="{46F4636B-F25F-4D78-B79B-D1444B56D23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9" name="TextBox 4448">
          <a:extLst>
            <a:ext uri="{FF2B5EF4-FFF2-40B4-BE49-F238E27FC236}">
              <a16:creationId xmlns:a16="http://schemas.microsoft.com/office/drawing/2014/main" id="{A348F3CC-6C0D-4FD3-A983-3F4733AA727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0" name="TextBox 4449">
          <a:extLst>
            <a:ext uri="{FF2B5EF4-FFF2-40B4-BE49-F238E27FC236}">
              <a16:creationId xmlns:a16="http://schemas.microsoft.com/office/drawing/2014/main" id="{A1216C66-43FD-4E30-B821-FC086BD24EB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1" name="TextBox 4450">
          <a:extLst>
            <a:ext uri="{FF2B5EF4-FFF2-40B4-BE49-F238E27FC236}">
              <a16:creationId xmlns:a16="http://schemas.microsoft.com/office/drawing/2014/main" id="{DCE97069-2576-4552-B51A-1099E984CEC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2" name="TextBox 4451">
          <a:extLst>
            <a:ext uri="{FF2B5EF4-FFF2-40B4-BE49-F238E27FC236}">
              <a16:creationId xmlns:a16="http://schemas.microsoft.com/office/drawing/2014/main" id="{7C895323-F0D3-48F6-B3EC-4FEBE9782E8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3" name="TextBox 4452">
          <a:extLst>
            <a:ext uri="{FF2B5EF4-FFF2-40B4-BE49-F238E27FC236}">
              <a16:creationId xmlns:a16="http://schemas.microsoft.com/office/drawing/2014/main" id="{4CB3AD18-D1A4-4378-9C39-1DDB4D59343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4" name="TextBox 4453">
          <a:extLst>
            <a:ext uri="{FF2B5EF4-FFF2-40B4-BE49-F238E27FC236}">
              <a16:creationId xmlns:a16="http://schemas.microsoft.com/office/drawing/2014/main" id="{6A123433-F26A-40CD-96C9-7EC63A2E0D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5" name="TextBox 4454">
          <a:extLst>
            <a:ext uri="{FF2B5EF4-FFF2-40B4-BE49-F238E27FC236}">
              <a16:creationId xmlns:a16="http://schemas.microsoft.com/office/drawing/2014/main" id="{AF735E7A-E96F-433F-9C81-6923A36D961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6" name="TextBox 4455">
          <a:extLst>
            <a:ext uri="{FF2B5EF4-FFF2-40B4-BE49-F238E27FC236}">
              <a16:creationId xmlns:a16="http://schemas.microsoft.com/office/drawing/2014/main" id="{FF3F68E7-169A-4E96-9293-A519ECEFAE6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7" name="TextBox 4456">
          <a:extLst>
            <a:ext uri="{FF2B5EF4-FFF2-40B4-BE49-F238E27FC236}">
              <a16:creationId xmlns:a16="http://schemas.microsoft.com/office/drawing/2014/main" id="{CECF5554-6A14-420A-9D24-B4B09A812D1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8" name="TextBox 4457">
          <a:extLst>
            <a:ext uri="{FF2B5EF4-FFF2-40B4-BE49-F238E27FC236}">
              <a16:creationId xmlns:a16="http://schemas.microsoft.com/office/drawing/2014/main" id="{E00D225D-6236-4933-B95D-3C9E2C159FA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9" name="TextBox 4458">
          <a:extLst>
            <a:ext uri="{FF2B5EF4-FFF2-40B4-BE49-F238E27FC236}">
              <a16:creationId xmlns:a16="http://schemas.microsoft.com/office/drawing/2014/main" id="{52F0CC13-02B6-4B1E-B541-188FB26AD0D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0" name="TextBox 4459">
          <a:extLst>
            <a:ext uri="{FF2B5EF4-FFF2-40B4-BE49-F238E27FC236}">
              <a16:creationId xmlns:a16="http://schemas.microsoft.com/office/drawing/2014/main" id="{EA5E550B-E9D7-4C62-B30D-71675F972D0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1" name="TextBox 4460">
          <a:extLst>
            <a:ext uri="{FF2B5EF4-FFF2-40B4-BE49-F238E27FC236}">
              <a16:creationId xmlns:a16="http://schemas.microsoft.com/office/drawing/2014/main" id="{43CCFE05-62B9-4DF5-981F-65A4A2CB4C7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2" name="TextBox 4461">
          <a:extLst>
            <a:ext uri="{FF2B5EF4-FFF2-40B4-BE49-F238E27FC236}">
              <a16:creationId xmlns:a16="http://schemas.microsoft.com/office/drawing/2014/main" id="{465FEE71-830D-4A05-9836-746B260FC4B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3" name="TextBox 4462">
          <a:extLst>
            <a:ext uri="{FF2B5EF4-FFF2-40B4-BE49-F238E27FC236}">
              <a16:creationId xmlns:a16="http://schemas.microsoft.com/office/drawing/2014/main" id="{8B1B22BB-3DD7-4CDA-93DE-4E61107420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4" name="TextBox 4463">
          <a:extLst>
            <a:ext uri="{FF2B5EF4-FFF2-40B4-BE49-F238E27FC236}">
              <a16:creationId xmlns:a16="http://schemas.microsoft.com/office/drawing/2014/main" id="{9DCFFA3F-684B-4D5A-89AD-FC2CB043E0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5" name="TextBox 4464">
          <a:extLst>
            <a:ext uri="{FF2B5EF4-FFF2-40B4-BE49-F238E27FC236}">
              <a16:creationId xmlns:a16="http://schemas.microsoft.com/office/drawing/2014/main" id="{A28757FC-D74F-4C48-ABA1-F3BEB66173E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6" name="TextBox 4465">
          <a:extLst>
            <a:ext uri="{FF2B5EF4-FFF2-40B4-BE49-F238E27FC236}">
              <a16:creationId xmlns:a16="http://schemas.microsoft.com/office/drawing/2014/main" id="{EAF48F72-F24F-42A2-A3A0-C20DA86818A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7" name="TextBox 4466">
          <a:extLst>
            <a:ext uri="{FF2B5EF4-FFF2-40B4-BE49-F238E27FC236}">
              <a16:creationId xmlns:a16="http://schemas.microsoft.com/office/drawing/2014/main" id="{DA05FF8B-E028-4078-87A9-FFAC8984758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8" name="TextBox 4467">
          <a:extLst>
            <a:ext uri="{FF2B5EF4-FFF2-40B4-BE49-F238E27FC236}">
              <a16:creationId xmlns:a16="http://schemas.microsoft.com/office/drawing/2014/main" id="{06F89868-BA5A-4F77-8B2D-CB926723F61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9" name="TextBox 4468">
          <a:extLst>
            <a:ext uri="{FF2B5EF4-FFF2-40B4-BE49-F238E27FC236}">
              <a16:creationId xmlns:a16="http://schemas.microsoft.com/office/drawing/2014/main" id="{E0D1E72A-EFC5-4821-B14E-2F04B7861A0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0" name="TextBox 4469">
          <a:extLst>
            <a:ext uri="{FF2B5EF4-FFF2-40B4-BE49-F238E27FC236}">
              <a16:creationId xmlns:a16="http://schemas.microsoft.com/office/drawing/2014/main" id="{7A38D72D-D625-4369-822A-B7EAEA74EDB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1" name="TextBox 4470">
          <a:extLst>
            <a:ext uri="{FF2B5EF4-FFF2-40B4-BE49-F238E27FC236}">
              <a16:creationId xmlns:a16="http://schemas.microsoft.com/office/drawing/2014/main" id="{53814622-A756-4E49-95F8-2D009098753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2" name="TextBox 4471">
          <a:extLst>
            <a:ext uri="{FF2B5EF4-FFF2-40B4-BE49-F238E27FC236}">
              <a16:creationId xmlns:a16="http://schemas.microsoft.com/office/drawing/2014/main" id="{B7958F06-C3C5-46D2-AFD8-49EAE193F24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3" name="TextBox 4472">
          <a:extLst>
            <a:ext uri="{FF2B5EF4-FFF2-40B4-BE49-F238E27FC236}">
              <a16:creationId xmlns:a16="http://schemas.microsoft.com/office/drawing/2014/main" id="{624666EA-6104-42F1-A476-98B6CB4F74F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4" name="TextBox 4473">
          <a:extLst>
            <a:ext uri="{FF2B5EF4-FFF2-40B4-BE49-F238E27FC236}">
              <a16:creationId xmlns:a16="http://schemas.microsoft.com/office/drawing/2014/main" id="{90032CD4-ED3D-4107-A903-048F0028F7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5" name="TextBox 4474">
          <a:extLst>
            <a:ext uri="{FF2B5EF4-FFF2-40B4-BE49-F238E27FC236}">
              <a16:creationId xmlns:a16="http://schemas.microsoft.com/office/drawing/2014/main" id="{3F48B69A-8B65-45DA-8CE6-0A2FCBA22DA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6" name="TextBox 4475">
          <a:extLst>
            <a:ext uri="{FF2B5EF4-FFF2-40B4-BE49-F238E27FC236}">
              <a16:creationId xmlns:a16="http://schemas.microsoft.com/office/drawing/2014/main" id="{9D09CB72-126C-427E-8A5D-324DBD24B5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7" name="TextBox 4476">
          <a:extLst>
            <a:ext uri="{FF2B5EF4-FFF2-40B4-BE49-F238E27FC236}">
              <a16:creationId xmlns:a16="http://schemas.microsoft.com/office/drawing/2014/main" id="{522CFCED-37B0-4E4D-BDA4-C36216E5765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8" name="TextBox 4477">
          <a:extLst>
            <a:ext uri="{FF2B5EF4-FFF2-40B4-BE49-F238E27FC236}">
              <a16:creationId xmlns:a16="http://schemas.microsoft.com/office/drawing/2014/main" id="{05DCFA97-4434-496C-AFBD-FD397775D4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9" name="TextBox 4478">
          <a:extLst>
            <a:ext uri="{FF2B5EF4-FFF2-40B4-BE49-F238E27FC236}">
              <a16:creationId xmlns:a16="http://schemas.microsoft.com/office/drawing/2014/main" id="{E762EEAA-0ADD-4CF7-ADE6-C4418D3D1AA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0" name="TextBox 4479">
          <a:extLst>
            <a:ext uri="{FF2B5EF4-FFF2-40B4-BE49-F238E27FC236}">
              <a16:creationId xmlns:a16="http://schemas.microsoft.com/office/drawing/2014/main" id="{B6400AEF-F756-48B9-8F1A-CB261419150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1" name="TextBox 4480">
          <a:extLst>
            <a:ext uri="{FF2B5EF4-FFF2-40B4-BE49-F238E27FC236}">
              <a16:creationId xmlns:a16="http://schemas.microsoft.com/office/drawing/2014/main" id="{74AF6B4A-ECFC-498A-8BF4-6A02EDE8803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2" name="TextBox 4481">
          <a:extLst>
            <a:ext uri="{FF2B5EF4-FFF2-40B4-BE49-F238E27FC236}">
              <a16:creationId xmlns:a16="http://schemas.microsoft.com/office/drawing/2014/main" id="{08F6EA3F-4963-476E-BFA8-E003600E1E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3" name="TextBox 4482">
          <a:extLst>
            <a:ext uri="{FF2B5EF4-FFF2-40B4-BE49-F238E27FC236}">
              <a16:creationId xmlns:a16="http://schemas.microsoft.com/office/drawing/2014/main" id="{BB2EB782-15EC-47F7-A4FC-D199E04BC83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4" name="TextBox 4483">
          <a:extLst>
            <a:ext uri="{FF2B5EF4-FFF2-40B4-BE49-F238E27FC236}">
              <a16:creationId xmlns:a16="http://schemas.microsoft.com/office/drawing/2014/main" id="{F0025BC6-963B-478C-9132-E3A550DA684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5" name="TextBox 4484">
          <a:extLst>
            <a:ext uri="{FF2B5EF4-FFF2-40B4-BE49-F238E27FC236}">
              <a16:creationId xmlns:a16="http://schemas.microsoft.com/office/drawing/2014/main" id="{74D5E18A-F3F5-4CF8-8DC5-A1B211C77EC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6" name="TextBox 4485">
          <a:extLst>
            <a:ext uri="{FF2B5EF4-FFF2-40B4-BE49-F238E27FC236}">
              <a16:creationId xmlns:a16="http://schemas.microsoft.com/office/drawing/2014/main" id="{9B4E0ED7-FEDD-41C7-8EED-5D942511F56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7" name="TextBox 4486">
          <a:extLst>
            <a:ext uri="{FF2B5EF4-FFF2-40B4-BE49-F238E27FC236}">
              <a16:creationId xmlns:a16="http://schemas.microsoft.com/office/drawing/2014/main" id="{54F499CC-E7EA-4407-9ECB-8371A421AA8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8" name="TextBox 4487">
          <a:extLst>
            <a:ext uri="{FF2B5EF4-FFF2-40B4-BE49-F238E27FC236}">
              <a16:creationId xmlns:a16="http://schemas.microsoft.com/office/drawing/2014/main" id="{FF57C0CD-1FC4-476C-929F-E7D5DB4B88D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9" name="TextBox 4488">
          <a:extLst>
            <a:ext uri="{FF2B5EF4-FFF2-40B4-BE49-F238E27FC236}">
              <a16:creationId xmlns:a16="http://schemas.microsoft.com/office/drawing/2014/main" id="{9078DC0E-1542-4C6D-A107-1BC1164A900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0" name="TextBox 4489">
          <a:extLst>
            <a:ext uri="{FF2B5EF4-FFF2-40B4-BE49-F238E27FC236}">
              <a16:creationId xmlns:a16="http://schemas.microsoft.com/office/drawing/2014/main" id="{C0055B4C-42A1-4547-84DB-048C34CDF16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1" name="TextBox 4490">
          <a:extLst>
            <a:ext uri="{FF2B5EF4-FFF2-40B4-BE49-F238E27FC236}">
              <a16:creationId xmlns:a16="http://schemas.microsoft.com/office/drawing/2014/main" id="{118A6CC9-1CA9-4E1E-B8BA-E17CB3A7B5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2" name="TextBox 4491">
          <a:extLst>
            <a:ext uri="{FF2B5EF4-FFF2-40B4-BE49-F238E27FC236}">
              <a16:creationId xmlns:a16="http://schemas.microsoft.com/office/drawing/2014/main" id="{9325B9CE-6530-43E4-9DB1-3C0A5B7CAB4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3" name="TextBox 4492">
          <a:extLst>
            <a:ext uri="{FF2B5EF4-FFF2-40B4-BE49-F238E27FC236}">
              <a16:creationId xmlns:a16="http://schemas.microsoft.com/office/drawing/2014/main" id="{C3F62A7B-74E7-41A5-9A48-7F0CDFC8A4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4" name="TextBox 4493">
          <a:extLst>
            <a:ext uri="{FF2B5EF4-FFF2-40B4-BE49-F238E27FC236}">
              <a16:creationId xmlns:a16="http://schemas.microsoft.com/office/drawing/2014/main" id="{DC3C302A-4657-461D-BBA1-966B37A48A8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5" name="TextBox 4494">
          <a:extLst>
            <a:ext uri="{FF2B5EF4-FFF2-40B4-BE49-F238E27FC236}">
              <a16:creationId xmlns:a16="http://schemas.microsoft.com/office/drawing/2014/main" id="{F4DCE14F-A87A-41F4-8ADE-020A7988B72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6" name="TextBox 4495">
          <a:extLst>
            <a:ext uri="{FF2B5EF4-FFF2-40B4-BE49-F238E27FC236}">
              <a16:creationId xmlns:a16="http://schemas.microsoft.com/office/drawing/2014/main" id="{3DB741E7-CE55-4234-9050-EB164A9830B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7" name="TextBox 4496">
          <a:extLst>
            <a:ext uri="{FF2B5EF4-FFF2-40B4-BE49-F238E27FC236}">
              <a16:creationId xmlns:a16="http://schemas.microsoft.com/office/drawing/2014/main" id="{4A3721E2-4285-4A2D-B2C3-9BB61688F4F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8" name="TextBox 4497">
          <a:extLst>
            <a:ext uri="{FF2B5EF4-FFF2-40B4-BE49-F238E27FC236}">
              <a16:creationId xmlns:a16="http://schemas.microsoft.com/office/drawing/2014/main" id="{98C7DB89-6FD4-406E-8975-1A7DAB72592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9" name="TextBox 4498">
          <a:extLst>
            <a:ext uri="{FF2B5EF4-FFF2-40B4-BE49-F238E27FC236}">
              <a16:creationId xmlns:a16="http://schemas.microsoft.com/office/drawing/2014/main" id="{1E6184E3-C6BE-4683-B418-529E6342F48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0" name="TextBox 4499">
          <a:extLst>
            <a:ext uri="{FF2B5EF4-FFF2-40B4-BE49-F238E27FC236}">
              <a16:creationId xmlns:a16="http://schemas.microsoft.com/office/drawing/2014/main" id="{200FBFD9-58E1-46B4-BC92-41523983A5E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1" name="TextBox 4500">
          <a:extLst>
            <a:ext uri="{FF2B5EF4-FFF2-40B4-BE49-F238E27FC236}">
              <a16:creationId xmlns:a16="http://schemas.microsoft.com/office/drawing/2014/main" id="{66CF3274-36E3-4729-8B85-2CDEB17E641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2" name="TextBox 4501">
          <a:extLst>
            <a:ext uri="{FF2B5EF4-FFF2-40B4-BE49-F238E27FC236}">
              <a16:creationId xmlns:a16="http://schemas.microsoft.com/office/drawing/2014/main" id="{F72B122C-6CF9-4FAA-9CAC-F80E8EF5FB4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3" name="TextBox 4502">
          <a:extLst>
            <a:ext uri="{FF2B5EF4-FFF2-40B4-BE49-F238E27FC236}">
              <a16:creationId xmlns:a16="http://schemas.microsoft.com/office/drawing/2014/main" id="{81E8A3CE-4E12-4937-947F-9972F5A30A9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4" name="TextBox 4503">
          <a:extLst>
            <a:ext uri="{FF2B5EF4-FFF2-40B4-BE49-F238E27FC236}">
              <a16:creationId xmlns:a16="http://schemas.microsoft.com/office/drawing/2014/main" id="{9B063226-E364-4D78-864D-CB322B1E9CE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5" name="TextBox 4504">
          <a:extLst>
            <a:ext uri="{FF2B5EF4-FFF2-40B4-BE49-F238E27FC236}">
              <a16:creationId xmlns:a16="http://schemas.microsoft.com/office/drawing/2014/main" id="{D74D1079-88BF-4BAA-A9AB-B5327F41D3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6" name="TextBox 4505">
          <a:extLst>
            <a:ext uri="{FF2B5EF4-FFF2-40B4-BE49-F238E27FC236}">
              <a16:creationId xmlns:a16="http://schemas.microsoft.com/office/drawing/2014/main" id="{8F3FA59B-A6E7-445E-ADD8-5E18B8B97CE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7" name="TextBox 4506">
          <a:extLst>
            <a:ext uri="{FF2B5EF4-FFF2-40B4-BE49-F238E27FC236}">
              <a16:creationId xmlns:a16="http://schemas.microsoft.com/office/drawing/2014/main" id="{51ABB08B-9BCF-43B1-BD15-E9F90227C78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8" name="TextBox 4507">
          <a:extLst>
            <a:ext uri="{FF2B5EF4-FFF2-40B4-BE49-F238E27FC236}">
              <a16:creationId xmlns:a16="http://schemas.microsoft.com/office/drawing/2014/main" id="{A17113CD-5638-410E-9AEF-B0AF9E598F9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9" name="TextBox 4508">
          <a:extLst>
            <a:ext uri="{FF2B5EF4-FFF2-40B4-BE49-F238E27FC236}">
              <a16:creationId xmlns:a16="http://schemas.microsoft.com/office/drawing/2014/main" id="{4A08244F-8C98-4777-B5B1-B48F721D60E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0" name="TextBox 4509">
          <a:extLst>
            <a:ext uri="{FF2B5EF4-FFF2-40B4-BE49-F238E27FC236}">
              <a16:creationId xmlns:a16="http://schemas.microsoft.com/office/drawing/2014/main" id="{22F6575D-61A5-4A15-9D40-20824E1B42F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1" name="TextBox 4510">
          <a:extLst>
            <a:ext uri="{FF2B5EF4-FFF2-40B4-BE49-F238E27FC236}">
              <a16:creationId xmlns:a16="http://schemas.microsoft.com/office/drawing/2014/main" id="{0694495A-2931-485B-8A66-A3AC146FD5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2" name="TextBox 4511">
          <a:extLst>
            <a:ext uri="{FF2B5EF4-FFF2-40B4-BE49-F238E27FC236}">
              <a16:creationId xmlns:a16="http://schemas.microsoft.com/office/drawing/2014/main" id="{57CB1CA1-1438-472D-A610-8470A71E14B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3" name="TextBox 4512">
          <a:extLst>
            <a:ext uri="{FF2B5EF4-FFF2-40B4-BE49-F238E27FC236}">
              <a16:creationId xmlns:a16="http://schemas.microsoft.com/office/drawing/2014/main" id="{5A29162A-DE2B-4A0D-823E-DE4E65C7F65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4" name="TextBox 4513">
          <a:extLst>
            <a:ext uri="{FF2B5EF4-FFF2-40B4-BE49-F238E27FC236}">
              <a16:creationId xmlns:a16="http://schemas.microsoft.com/office/drawing/2014/main" id="{81F831AC-84DA-42E3-8EFB-CD21FB751E4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5" name="TextBox 4514">
          <a:extLst>
            <a:ext uri="{FF2B5EF4-FFF2-40B4-BE49-F238E27FC236}">
              <a16:creationId xmlns:a16="http://schemas.microsoft.com/office/drawing/2014/main" id="{86B7675B-A16B-4D43-9396-87DF39147CF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6" name="TextBox 4515">
          <a:extLst>
            <a:ext uri="{FF2B5EF4-FFF2-40B4-BE49-F238E27FC236}">
              <a16:creationId xmlns:a16="http://schemas.microsoft.com/office/drawing/2014/main" id="{712DCD75-42B6-4840-A9F1-AA4296B4414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7" name="TextBox 4516">
          <a:extLst>
            <a:ext uri="{FF2B5EF4-FFF2-40B4-BE49-F238E27FC236}">
              <a16:creationId xmlns:a16="http://schemas.microsoft.com/office/drawing/2014/main" id="{6C6E493D-E4A2-4543-8C96-492F71038A3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8" name="TextBox 4517">
          <a:extLst>
            <a:ext uri="{FF2B5EF4-FFF2-40B4-BE49-F238E27FC236}">
              <a16:creationId xmlns:a16="http://schemas.microsoft.com/office/drawing/2014/main" id="{B807348B-BAFA-4AAC-B7BE-B914717E5E1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9" name="TextBox 4518">
          <a:extLst>
            <a:ext uri="{FF2B5EF4-FFF2-40B4-BE49-F238E27FC236}">
              <a16:creationId xmlns:a16="http://schemas.microsoft.com/office/drawing/2014/main" id="{C9191DDD-7B6E-4660-845B-58DDF7F7AC2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0" name="TextBox 4519">
          <a:extLst>
            <a:ext uri="{FF2B5EF4-FFF2-40B4-BE49-F238E27FC236}">
              <a16:creationId xmlns:a16="http://schemas.microsoft.com/office/drawing/2014/main" id="{8CA9ABE3-90D4-4724-B8E2-1AE76A47716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1" name="TextBox 4520">
          <a:extLst>
            <a:ext uri="{FF2B5EF4-FFF2-40B4-BE49-F238E27FC236}">
              <a16:creationId xmlns:a16="http://schemas.microsoft.com/office/drawing/2014/main" id="{E1D96F94-A411-4CB5-B54F-A0DFB8EF805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2" name="TextBox 4521">
          <a:extLst>
            <a:ext uri="{FF2B5EF4-FFF2-40B4-BE49-F238E27FC236}">
              <a16:creationId xmlns:a16="http://schemas.microsoft.com/office/drawing/2014/main" id="{12B0CFF0-F4B9-4C02-9A71-DF6916CBF67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3" name="TextBox 4522">
          <a:extLst>
            <a:ext uri="{FF2B5EF4-FFF2-40B4-BE49-F238E27FC236}">
              <a16:creationId xmlns:a16="http://schemas.microsoft.com/office/drawing/2014/main" id="{D59B8485-D72F-46FD-82F7-701E0A82F73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4" name="TextBox 4523">
          <a:extLst>
            <a:ext uri="{FF2B5EF4-FFF2-40B4-BE49-F238E27FC236}">
              <a16:creationId xmlns:a16="http://schemas.microsoft.com/office/drawing/2014/main" id="{C38CD794-B24D-491E-8AA5-A2F45B9EDE8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5" name="TextBox 4524">
          <a:extLst>
            <a:ext uri="{FF2B5EF4-FFF2-40B4-BE49-F238E27FC236}">
              <a16:creationId xmlns:a16="http://schemas.microsoft.com/office/drawing/2014/main" id="{54F39D94-7063-4913-99AA-9C3DBBE92BB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6" name="TextBox 4525">
          <a:extLst>
            <a:ext uri="{FF2B5EF4-FFF2-40B4-BE49-F238E27FC236}">
              <a16:creationId xmlns:a16="http://schemas.microsoft.com/office/drawing/2014/main" id="{8704D285-2380-4207-9E0E-F02B29598DA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7" name="TextBox 4526">
          <a:extLst>
            <a:ext uri="{FF2B5EF4-FFF2-40B4-BE49-F238E27FC236}">
              <a16:creationId xmlns:a16="http://schemas.microsoft.com/office/drawing/2014/main" id="{12A31A86-5B88-4965-9660-62F78560412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8" name="TextBox 4527">
          <a:extLst>
            <a:ext uri="{FF2B5EF4-FFF2-40B4-BE49-F238E27FC236}">
              <a16:creationId xmlns:a16="http://schemas.microsoft.com/office/drawing/2014/main" id="{2908F23C-2A24-4F49-8826-3E819ECB182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9" name="TextBox 4528">
          <a:extLst>
            <a:ext uri="{FF2B5EF4-FFF2-40B4-BE49-F238E27FC236}">
              <a16:creationId xmlns:a16="http://schemas.microsoft.com/office/drawing/2014/main" id="{EC048067-5F3D-406B-8A65-321AC4ABEA9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0" name="TextBox 4529">
          <a:extLst>
            <a:ext uri="{FF2B5EF4-FFF2-40B4-BE49-F238E27FC236}">
              <a16:creationId xmlns:a16="http://schemas.microsoft.com/office/drawing/2014/main" id="{D4D8272B-4CF8-4321-8D5B-4F63C1FFCA3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1" name="TextBox 4530">
          <a:extLst>
            <a:ext uri="{FF2B5EF4-FFF2-40B4-BE49-F238E27FC236}">
              <a16:creationId xmlns:a16="http://schemas.microsoft.com/office/drawing/2014/main" id="{553BA235-6A25-48A7-87FF-B65921C118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2" name="TextBox 4531">
          <a:extLst>
            <a:ext uri="{FF2B5EF4-FFF2-40B4-BE49-F238E27FC236}">
              <a16:creationId xmlns:a16="http://schemas.microsoft.com/office/drawing/2014/main" id="{6F273932-D5AD-4263-8AFC-7AB3758A257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3" name="TextBox 4532">
          <a:extLst>
            <a:ext uri="{FF2B5EF4-FFF2-40B4-BE49-F238E27FC236}">
              <a16:creationId xmlns:a16="http://schemas.microsoft.com/office/drawing/2014/main" id="{1887A527-3AE2-4513-83C4-D55E8548DCD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4" name="TextBox 4533">
          <a:extLst>
            <a:ext uri="{FF2B5EF4-FFF2-40B4-BE49-F238E27FC236}">
              <a16:creationId xmlns:a16="http://schemas.microsoft.com/office/drawing/2014/main" id="{A18BE4D7-A96D-440E-A101-8E3C3667B2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5" name="TextBox 4534">
          <a:extLst>
            <a:ext uri="{FF2B5EF4-FFF2-40B4-BE49-F238E27FC236}">
              <a16:creationId xmlns:a16="http://schemas.microsoft.com/office/drawing/2014/main" id="{265A584E-30F4-4DDD-9E1A-DA7DCC6126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6" name="TextBox 4535">
          <a:extLst>
            <a:ext uri="{FF2B5EF4-FFF2-40B4-BE49-F238E27FC236}">
              <a16:creationId xmlns:a16="http://schemas.microsoft.com/office/drawing/2014/main" id="{55C558AF-D46E-4F9E-9F4E-2A954279C94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7" name="TextBox 4536">
          <a:extLst>
            <a:ext uri="{FF2B5EF4-FFF2-40B4-BE49-F238E27FC236}">
              <a16:creationId xmlns:a16="http://schemas.microsoft.com/office/drawing/2014/main" id="{AB26D3DD-C94C-445A-A016-A22DB9FACEE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8" name="TextBox 4537">
          <a:extLst>
            <a:ext uri="{FF2B5EF4-FFF2-40B4-BE49-F238E27FC236}">
              <a16:creationId xmlns:a16="http://schemas.microsoft.com/office/drawing/2014/main" id="{FDEA9549-5F3E-448A-80E5-780800F202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9" name="TextBox 4538">
          <a:extLst>
            <a:ext uri="{FF2B5EF4-FFF2-40B4-BE49-F238E27FC236}">
              <a16:creationId xmlns:a16="http://schemas.microsoft.com/office/drawing/2014/main" id="{4EC90A71-AF2D-4B16-A325-B2A8A4E68FE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0" name="TextBox 4539">
          <a:extLst>
            <a:ext uri="{FF2B5EF4-FFF2-40B4-BE49-F238E27FC236}">
              <a16:creationId xmlns:a16="http://schemas.microsoft.com/office/drawing/2014/main" id="{B98B1A0B-2BE3-46DD-9654-7B6491F6037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1" name="TextBox 4540">
          <a:extLst>
            <a:ext uri="{FF2B5EF4-FFF2-40B4-BE49-F238E27FC236}">
              <a16:creationId xmlns:a16="http://schemas.microsoft.com/office/drawing/2014/main" id="{4AEBAF7B-1025-4567-B0CF-7E75B4B953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2" name="TextBox 4541">
          <a:extLst>
            <a:ext uri="{FF2B5EF4-FFF2-40B4-BE49-F238E27FC236}">
              <a16:creationId xmlns:a16="http://schemas.microsoft.com/office/drawing/2014/main" id="{36FAD731-386C-4FA6-9FBC-12A8E13227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3" name="TextBox 4542">
          <a:extLst>
            <a:ext uri="{FF2B5EF4-FFF2-40B4-BE49-F238E27FC236}">
              <a16:creationId xmlns:a16="http://schemas.microsoft.com/office/drawing/2014/main" id="{F66A68A1-BAE3-451A-8BFE-7B81B288D8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4" name="TextBox 4543">
          <a:extLst>
            <a:ext uri="{FF2B5EF4-FFF2-40B4-BE49-F238E27FC236}">
              <a16:creationId xmlns:a16="http://schemas.microsoft.com/office/drawing/2014/main" id="{7A42233C-CDB6-4DC3-8DEE-3E3CFED76BF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5" name="TextBox 4544">
          <a:extLst>
            <a:ext uri="{FF2B5EF4-FFF2-40B4-BE49-F238E27FC236}">
              <a16:creationId xmlns:a16="http://schemas.microsoft.com/office/drawing/2014/main" id="{A046ABF5-F8B7-4A8A-A74F-331957FAA2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6" name="TextBox 4545">
          <a:extLst>
            <a:ext uri="{FF2B5EF4-FFF2-40B4-BE49-F238E27FC236}">
              <a16:creationId xmlns:a16="http://schemas.microsoft.com/office/drawing/2014/main" id="{6F6CCE3D-0CDB-4064-A71A-F67ED4C0431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7" name="TextBox 4546">
          <a:extLst>
            <a:ext uri="{FF2B5EF4-FFF2-40B4-BE49-F238E27FC236}">
              <a16:creationId xmlns:a16="http://schemas.microsoft.com/office/drawing/2014/main" id="{99B33EB6-891C-4F15-B14C-973091563D0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8" name="TextBox 4547">
          <a:extLst>
            <a:ext uri="{FF2B5EF4-FFF2-40B4-BE49-F238E27FC236}">
              <a16:creationId xmlns:a16="http://schemas.microsoft.com/office/drawing/2014/main" id="{ED270636-5A79-48C6-A0CC-BCE535BFE58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9" name="TextBox 4548">
          <a:extLst>
            <a:ext uri="{FF2B5EF4-FFF2-40B4-BE49-F238E27FC236}">
              <a16:creationId xmlns:a16="http://schemas.microsoft.com/office/drawing/2014/main" id="{21EDF37C-FE7C-4533-8485-797027DBC5D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0" name="TextBox 4549">
          <a:extLst>
            <a:ext uri="{FF2B5EF4-FFF2-40B4-BE49-F238E27FC236}">
              <a16:creationId xmlns:a16="http://schemas.microsoft.com/office/drawing/2014/main" id="{488E5EBA-4331-42F1-9DBF-630C03011EE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1" name="TextBox 4550">
          <a:extLst>
            <a:ext uri="{FF2B5EF4-FFF2-40B4-BE49-F238E27FC236}">
              <a16:creationId xmlns:a16="http://schemas.microsoft.com/office/drawing/2014/main" id="{9094CE4B-1561-491B-A9C8-854D2073548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2" name="TextBox 4551">
          <a:extLst>
            <a:ext uri="{FF2B5EF4-FFF2-40B4-BE49-F238E27FC236}">
              <a16:creationId xmlns:a16="http://schemas.microsoft.com/office/drawing/2014/main" id="{F588F05A-E7DE-4C3F-A1A5-DBDD85258E6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3" name="TextBox 4552">
          <a:extLst>
            <a:ext uri="{FF2B5EF4-FFF2-40B4-BE49-F238E27FC236}">
              <a16:creationId xmlns:a16="http://schemas.microsoft.com/office/drawing/2014/main" id="{9D58F456-7A2B-4DD7-A181-637E2091144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4" name="TextBox 4553">
          <a:extLst>
            <a:ext uri="{FF2B5EF4-FFF2-40B4-BE49-F238E27FC236}">
              <a16:creationId xmlns:a16="http://schemas.microsoft.com/office/drawing/2014/main" id="{8F2115C8-2FDA-45F4-A5B2-C66DC2EA79B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5" name="TextBox 4554">
          <a:extLst>
            <a:ext uri="{FF2B5EF4-FFF2-40B4-BE49-F238E27FC236}">
              <a16:creationId xmlns:a16="http://schemas.microsoft.com/office/drawing/2014/main" id="{871CC91B-AFF9-401A-BACF-017B7CBD1CB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6" name="TextBox 4555">
          <a:extLst>
            <a:ext uri="{FF2B5EF4-FFF2-40B4-BE49-F238E27FC236}">
              <a16:creationId xmlns:a16="http://schemas.microsoft.com/office/drawing/2014/main" id="{7F413B6D-B6C2-41C3-AB58-B272B170406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7" name="TextBox 4556">
          <a:extLst>
            <a:ext uri="{FF2B5EF4-FFF2-40B4-BE49-F238E27FC236}">
              <a16:creationId xmlns:a16="http://schemas.microsoft.com/office/drawing/2014/main" id="{F7FD77A6-1525-43A4-B556-A3425C32A6A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8" name="TextBox 4557">
          <a:extLst>
            <a:ext uri="{FF2B5EF4-FFF2-40B4-BE49-F238E27FC236}">
              <a16:creationId xmlns:a16="http://schemas.microsoft.com/office/drawing/2014/main" id="{6124529A-89BF-4BCE-89AC-B005B937868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9" name="TextBox 4558">
          <a:extLst>
            <a:ext uri="{FF2B5EF4-FFF2-40B4-BE49-F238E27FC236}">
              <a16:creationId xmlns:a16="http://schemas.microsoft.com/office/drawing/2014/main" id="{F64C81FA-5CD7-4D17-BF17-48EF71C3630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0" name="TextBox 4559">
          <a:extLst>
            <a:ext uri="{FF2B5EF4-FFF2-40B4-BE49-F238E27FC236}">
              <a16:creationId xmlns:a16="http://schemas.microsoft.com/office/drawing/2014/main" id="{F3631D61-60A9-422D-A9DD-98ADF3986F9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1" name="TextBox 4560">
          <a:extLst>
            <a:ext uri="{FF2B5EF4-FFF2-40B4-BE49-F238E27FC236}">
              <a16:creationId xmlns:a16="http://schemas.microsoft.com/office/drawing/2014/main" id="{FB231F22-60CB-4B9A-856C-0FA24484BBA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2" name="TextBox 4561">
          <a:extLst>
            <a:ext uri="{FF2B5EF4-FFF2-40B4-BE49-F238E27FC236}">
              <a16:creationId xmlns:a16="http://schemas.microsoft.com/office/drawing/2014/main" id="{B56AFBBE-CE7D-4AA5-8387-9FE7126F7BA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3" name="TextBox 4562">
          <a:extLst>
            <a:ext uri="{FF2B5EF4-FFF2-40B4-BE49-F238E27FC236}">
              <a16:creationId xmlns:a16="http://schemas.microsoft.com/office/drawing/2014/main" id="{EB2979FB-20A6-4741-B802-8E4C356A7E0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4" name="TextBox 4563">
          <a:extLst>
            <a:ext uri="{FF2B5EF4-FFF2-40B4-BE49-F238E27FC236}">
              <a16:creationId xmlns:a16="http://schemas.microsoft.com/office/drawing/2014/main" id="{B33A9DDC-9E20-4402-909C-7CCD99BD4D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5" name="TextBox 4564">
          <a:extLst>
            <a:ext uri="{FF2B5EF4-FFF2-40B4-BE49-F238E27FC236}">
              <a16:creationId xmlns:a16="http://schemas.microsoft.com/office/drawing/2014/main" id="{7AD41643-F4BC-4FC3-9703-019FF20F700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6" name="TextBox 4565">
          <a:extLst>
            <a:ext uri="{FF2B5EF4-FFF2-40B4-BE49-F238E27FC236}">
              <a16:creationId xmlns:a16="http://schemas.microsoft.com/office/drawing/2014/main" id="{1414B3A5-C667-4362-B70F-CD65CB2C3C6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7" name="TextBox 4566">
          <a:extLst>
            <a:ext uri="{FF2B5EF4-FFF2-40B4-BE49-F238E27FC236}">
              <a16:creationId xmlns:a16="http://schemas.microsoft.com/office/drawing/2014/main" id="{DB26623F-E420-4781-9DCB-B1D2E1EAA9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8" name="TextBox 4567">
          <a:extLst>
            <a:ext uri="{FF2B5EF4-FFF2-40B4-BE49-F238E27FC236}">
              <a16:creationId xmlns:a16="http://schemas.microsoft.com/office/drawing/2014/main" id="{EAC29B20-6E89-49E5-A556-34539E8B7F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9" name="TextBox 4568">
          <a:extLst>
            <a:ext uri="{FF2B5EF4-FFF2-40B4-BE49-F238E27FC236}">
              <a16:creationId xmlns:a16="http://schemas.microsoft.com/office/drawing/2014/main" id="{0427CD3A-1328-4885-AC5E-272E4DE05F0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0" name="TextBox 4569">
          <a:extLst>
            <a:ext uri="{FF2B5EF4-FFF2-40B4-BE49-F238E27FC236}">
              <a16:creationId xmlns:a16="http://schemas.microsoft.com/office/drawing/2014/main" id="{420D4199-6FAF-4B63-B541-87F586D89C1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1" name="TextBox 4570">
          <a:extLst>
            <a:ext uri="{FF2B5EF4-FFF2-40B4-BE49-F238E27FC236}">
              <a16:creationId xmlns:a16="http://schemas.microsoft.com/office/drawing/2014/main" id="{7D46E4E0-6896-4590-8305-6404F027099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2" name="TextBox 4571">
          <a:extLst>
            <a:ext uri="{FF2B5EF4-FFF2-40B4-BE49-F238E27FC236}">
              <a16:creationId xmlns:a16="http://schemas.microsoft.com/office/drawing/2014/main" id="{C7E36BE7-F08E-4197-89F5-EFCAA9B8A4F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3" name="TextBox 4572">
          <a:extLst>
            <a:ext uri="{FF2B5EF4-FFF2-40B4-BE49-F238E27FC236}">
              <a16:creationId xmlns:a16="http://schemas.microsoft.com/office/drawing/2014/main" id="{99EC207E-A26C-417C-9B14-AB037EC727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4" name="TextBox 4573">
          <a:extLst>
            <a:ext uri="{FF2B5EF4-FFF2-40B4-BE49-F238E27FC236}">
              <a16:creationId xmlns:a16="http://schemas.microsoft.com/office/drawing/2014/main" id="{E6CEF247-36DD-48EA-B0E7-BA51D3937E9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5" name="TextBox 4574">
          <a:extLst>
            <a:ext uri="{FF2B5EF4-FFF2-40B4-BE49-F238E27FC236}">
              <a16:creationId xmlns:a16="http://schemas.microsoft.com/office/drawing/2014/main" id="{AEB5ED5A-3805-490A-8C0A-1F1AB5DA051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6" name="TextBox 4575">
          <a:extLst>
            <a:ext uri="{FF2B5EF4-FFF2-40B4-BE49-F238E27FC236}">
              <a16:creationId xmlns:a16="http://schemas.microsoft.com/office/drawing/2014/main" id="{A9528AE5-F966-4AED-87F2-3EF2841CC1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7" name="TextBox 4576">
          <a:extLst>
            <a:ext uri="{FF2B5EF4-FFF2-40B4-BE49-F238E27FC236}">
              <a16:creationId xmlns:a16="http://schemas.microsoft.com/office/drawing/2014/main" id="{C1DA6FAB-A7A7-4DF1-9045-113A491B05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8" name="TextBox 4577">
          <a:extLst>
            <a:ext uri="{FF2B5EF4-FFF2-40B4-BE49-F238E27FC236}">
              <a16:creationId xmlns:a16="http://schemas.microsoft.com/office/drawing/2014/main" id="{C26DEC34-FF66-4F5D-9935-D8B31280E57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9" name="TextBox 4578">
          <a:extLst>
            <a:ext uri="{FF2B5EF4-FFF2-40B4-BE49-F238E27FC236}">
              <a16:creationId xmlns:a16="http://schemas.microsoft.com/office/drawing/2014/main" id="{523D89B0-0C62-4D54-BE92-BA9E1591F1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0" name="TextBox 4579">
          <a:extLst>
            <a:ext uri="{FF2B5EF4-FFF2-40B4-BE49-F238E27FC236}">
              <a16:creationId xmlns:a16="http://schemas.microsoft.com/office/drawing/2014/main" id="{891E4AAD-8DC8-4119-BBBE-88DD87A32F9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1" name="TextBox 4580">
          <a:extLst>
            <a:ext uri="{FF2B5EF4-FFF2-40B4-BE49-F238E27FC236}">
              <a16:creationId xmlns:a16="http://schemas.microsoft.com/office/drawing/2014/main" id="{FECDBD41-7BA8-4B1E-8216-B295BA770F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2" name="TextBox 4581">
          <a:extLst>
            <a:ext uri="{FF2B5EF4-FFF2-40B4-BE49-F238E27FC236}">
              <a16:creationId xmlns:a16="http://schemas.microsoft.com/office/drawing/2014/main" id="{1C82AB0C-7555-431F-8065-52B460669DA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3" name="TextBox 4582">
          <a:extLst>
            <a:ext uri="{FF2B5EF4-FFF2-40B4-BE49-F238E27FC236}">
              <a16:creationId xmlns:a16="http://schemas.microsoft.com/office/drawing/2014/main" id="{00EE2326-6B3B-4FC6-B5A0-119E3C49155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4" name="TextBox 4583">
          <a:extLst>
            <a:ext uri="{FF2B5EF4-FFF2-40B4-BE49-F238E27FC236}">
              <a16:creationId xmlns:a16="http://schemas.microsoft.com/office/drawing/2014/main" id="{72F1C5B7-9683-4F7E-A69A-561DD9279E8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5" name="TextBox 4584">
          <a:extLst>
            <a:ext uri="{FF2B5EF4-FFF2-40B4-BE49-F238E27FC236}">
              <a16:creationId xmlns:a16="http://schemas.microsoft.com/office/drawing/2014/main" id="{74E1ACA9-0812-4838-9D3D-A47A0687EEF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6" name="TextBox 4585">
          <a:extLst>
            <a:ext uri="{FF2B5EF4-FFF2-40B4-BE49-F238E27FC236}">
              <a16:creationId xmlns:a16="http://schemas.microsoft.com/office/drawing/2014/main" id="{C3F8394E-2A2E-47F2-B15F-4CCFC3968B2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7" name="TextBox 4586">
          <a:extLst>
            <a:ext uri="{FF2B5EF4-FFF2-40B4-BE49-F238E27FC236}">
              <a16:creationId xmlns:a16="http://schemas.microsoft.com/office/drawing/2014/main" id="{1F0EA689-20E6-4DF5-9D9C-517283A9E1D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8" name="TextBox 4587">
          <a:extLst>
            <a:ext uri="{FF2B5EF4-FFF2-40B4-BE49-F238E27FC236}">
              <a16:creationId xmlns:a16="http://schemas.microsoft.com/office/drawing/2014/main" id="{C5A6FBA2-AEA5-4C0B-88D6-A72021BEC3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9" name="TextBox 4588">
          <a:extLst>
            <a:ext uri="{FF2B5EF4-FFF2-40B4-BE49-F238E27FC236}">
              <a16:creationId xmlns:a16="http://schemas.microsoft.com/office/drawing/2014/main" id="{474F5124-AC22-405E-8E99-7D8DD858A0D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0" name="TextBox 4589">
          <a:extLst>
            <a:ext uri="{FF2B5EF4-FFF2-40B4-BE49-F238E27FC236}">
              <a16:creationId xmlns:a16="http://schemas.microsoft.com/office/drawing/2014/main" id="{13D2D616-C6A2-462C-B4A1-E82A89EEE59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1" name="TextBox 4590">
          <a:extLst>
            <a:ext uri="{FF2B5EF4-FFF2-40B4-BE49-F238E27FC236}">
              <a16:creationId xmlns:a16="http://schemas.microsoft.com/office/drawing/2014/main" id="{897466C5-3190-4F60-BF43-76E45159437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2" name="TextBox 4591">
          <a:extLst>
            <a:ext uri="{FF2B5EF4-FFF2-40B4-BE49-F238E27FC236}">
              <a16:creationId xmlns:a16="http://schemas.microsoft.com/office/drawing/2014/main" id="{CA299A4C-FFC8-418F-BC65-10053397B42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3" name="TextBox 4592">
          <a:extLst>
            <a:ext uri="{FF2B5EF4-FFF2-40B4-BE49-F238E27FC236}">
              <a16:creationId xmlns:a16="http://schemas.microsoft.com/office/drawing/2014/main" id="{2B32AEFC-2336-4900-8D5A-1F7016B6BBE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4" name="TextBox 4593">
          <a:extLst>
            <a:ext uri="{FF2B5EF4-FFF2-40B4-BE49-F238E27FC236}">
              <a16:creationId xmlns:a16="http://schemas.microsoft.com/office/drawing/2014/main" id="{676C4D9B-641F-423E-8CED-71E870D5FF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5" name="TextBox 4594">
          <a:extLst>
            <a:ext uri="{FF2B5EF4-FFF2-40B4-BE49-F238E27FC236}">
              <a16:creationId xmlns:a16="http://schemas.microsoft.com/office/drawing/2014/main" id="{95093864-97B8-4623-A2AC-D69435CA150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6" name="TextBox 4595">
          <a:extLst>
            <a:ext uri="{FF2B5EF4-FFF2-40B4-BE49-F238E27FC236}">
              <a16:creationId xmlns:a16="http://schemas.microsoft.com/office/drawing/2014/main" id="{FAA8958C-0C7C-4DC2-BD7E-09AE2B2CEB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7" name="TextBox 4596">
          <a:extLst>
            <a:ext uri="{FF2B5EF4-FFF2-40B4-BE49-F238E27FC236}">
              <a16:creationId xmlns:a16="http://schemas.microsoft.com/office/drawing/2014/main" id="{AEB43EE0-8A54-4198-934B-FA36BB57F89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8" name="TextBox 4597">
          <a:extLst>
            <a:ext uri="{FF2B5EF4-FFF2-40B4-BE49-F238E27FC236}">
              <a16:creationId xmlns:a16="http://schemas.microsoft.com/office/drawing/2014/main" id="{DD1CFF9C-63F3-4AD9-A73E-57FA86514B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9" name="TextBox 4598">
          <a:extLst>
            <a:ext uri="{FF2B5EF4-FFF2-40B4-BE49-F238E27FC236}">
              <a16:creationId xmlns:a16="http://schemas.microsoft.com/office/drawing/2014/main" id="{E16FDD33-DCC3-4A6F-8214-D374B272600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0" name="TextBox 4599">
          <a:extLst>
            <a:ext uri="{FF2B5EF4-FFF2-40B4-BE49-F238E27FC236}">
              <a16:creationId xmlns:a16="http://schemas.microsoft.com/office/drawing/2014/main" id="{19F6E9FA-4AE4-4FF9-B453-01F3121265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1" name="TextBox 4600">
          <a:extLst>
            <a:ext uri="{FF2B5EF4-FFF2-40B4-BE49-F238E27FC236}">
              <a16:creationId xmlns:a16="http://schemas.microsoft.com/office/drawing/2014/main" id="{EACFD5C5-FAED-4F4C-95C2-352EB5AB0B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2" name="TextBox 4601">
          <a:extLst>
            <a:ext uri="{FF2B5EF4-FFF2-40B4-BE49-F238E27FC236}">
              <a16:creationId xmlns:a16="http://schemas.microsoft.com/office/drawing/2014/main" id="{A0E18C71-B40A-4D50-8C54-3CFFB1D08C4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3" name="TextBox 4602">
          <a:extLst>
            <a:ext uri="{FF2B5EF4-FFF2-40B4-BE49-F238E27FC236}">
              <a16:creationId xmlns:a16="http://schemas.microsoft.com/office/drawing/2014/main" id="{23E358E8-6365-4AFF-ABA6-FD4CB9E0042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4" name="TextBox 4603">
          <a:extLst>
            <a:ext uri="{FF2B5EF4-FFF2-40B4-BE49-F238E27FC236}">
              <a16:creationId xmlns:a16="http://schemas.microsoft.com/office/drawing/2014/main" id="{3B214C10-FEFF-4244-88DD-078FA73C56E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5" name="TextBox 4604">
          <a:extLst>
            <a:ext uri="{FF2B5EF4-FFF2-40B4-BE49-F238E27FC236}">
              <a16:creationId xmlns:a16="http://schemas.microsoft.com/office/drawing/2014/main" id="{26E7C23E-143B-4F23-94A5-378771C1D06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6" name="TextBox 4605">
          <a:extLst>
            <a:ext uri="{FF2B5EF4-FFF2-40B4-BE49-F238E27FC236}">
              <a16:creationId xmlns:a16="http://schemas.microsoft.com/office/drawing/2014/main" id="{32893D7A-AACA-4689-B72A-AE710BB9D4A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7" name="TextBox 4606">
          <a:extLst>
            <a:ext uri="{FF2B5EF4-FFF2-40B4-BE49-F238E27FC236}">
              <a16:creationId xmlns:a16="http://schemas.microsoft.com/office/drawing/2014/main" id="{7ED44BCB-7843-437D-9C36-D4D337A6D16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8" name="TextBox 4607">
          <a:extLst>
            <a:ext uri="{FF2B5EF4-FFF2-40B4-BE49-F238E27FC236}">
              <a16:creationId xmlns:a16="http://schemas.microsoft.com/office/drawing/2014/main" id="{B44796BF-8A74-4A1B-907A-44D991281BF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9" name="TextBox 4608">
          <a:extLst>
            <a:ext uri="{FF2B5EF4-FFF2-40B4-BE49-F238E27FC236}">
              <a16:creationId xmlns:a16="http://schemas.microsoft.com/office/drawing/2014/main" id="{2AD05142-6B47-44B1-933C-35E38BA1EAE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0" name="TextBox 4609">
          <a:extLst>
            <a:ext uri="{FF2B5EF4-FFF2-40B4-BE49-F238E27FC236}">
              <a16:creationId xmlns:a16="http://schemas.microsoft.com/office/drawing/2014/main" id="{094100CD-3A78-42F1-B70C-D55A073078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1" name="TextBox 4610">
          <a:extLst>
            <a:ext uri="{FF2B5EF4-FFF2-40B4-BE49-F238E27FC236}">
              <a16:creationId xmlns:a16="http://schemas.microsoft.com/office/drawing/2014/main" id="{7075FD50-5E59-4848-8972-D58DD4E0201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2" name="TextBox 4611">
          <a:extLst>
            <a:ext uri="{FF2B5EF4-FFF2-40B4-BE49-F238E27FC236}">
              <a16:creationId xmlns:a16="http://schemas.microsoft.com/office/drawing/2014/main" id="{84E1DB99-C72C-4BA2-856E-AE47B8952AD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3" name="TextBox 4612">
          <a:extLst>
            <a:ext uri="{FF2B5EF4-FFF2-40B4-BE49-F238E27FC236}">
              <a16:creationId xmlns:a16="http://schemas.microsoft.com/office/drawing/2014/main" id="{423579D8-CB00-4C75-A8C5-76153DE806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4" name="TextBox 4613">
          <a:extLst>
            <a:ext uri="{FF2B5EF4-FFF2-40B4-BE49-F238E27FC236}">
              <a16:creationId xmlns:a16="http://schemas.microsoft.com/office/drawing/2014/main" id="{F911B249-17D3-4346-95C7-CCCF5F1A9DF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5" name="TextBox 4614">
          <a:extLst>
            <a:ext uri="{FF2B5EF4-FFF2-40B4-BE49-F238E27FC236}">
              <a16:creationId xmlns:a16="http://schemas.microsoft.com/office/drawing/2014/main" id="{1C66C114-DAFC-4E3D-9CEE-90570E93DD7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6" name="TextBox 4615">
          <a:extLst>
            <a:ext uri="{FF2B5EF4-FFF2-40B4-BE49-F238E27FC236}">
              <a16:creationId xmlns:a16="http://schemas.microsoft.com/office/drawing/2014/main" id="{7FB83353-CA96-4F3E-B3E8-F9AA45E6F8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7" name="TextBox 4616">
          <a:extLst>
            <a:ext uri="{FF2B5EF4-FFF2-40B4-BE49-F238E27FC236}">
              <a16:creationId xmlns:a16="http://schemas.microsoft.com/office/drawing/2014/main" id="{10EB1CE9-B160-4FC8-BF22-8C4107AAAE6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8" name="TextBox 4617">
          <a:extLst>
            <a:ext uri="{FF2B5EF4-FFF2-40B4-BE49-F238E27FC236}">
              <a16:creationId xmlns:a16="http://schemas.microsoft.com/office/drawing/2014/main" id="{83E6FAE4-8B4B-4523-B474-52340CEABF7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9" name="TextBox 4618">
          <a:extLst>
            <a:ext uri="{FF2B5EF4-FFF2-40B4-BE49-F238E27FC236}">
              <a16:creationId xmlns:a16="http://schemas.microsoft.com/office/drawing/2014/main" id="{DD0B400E-4BD2-4952-AB27-093ED0DD04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0" name="TextBox 4619">
          <a:extLst>
            <a:ext uri="{FF2B5EF4-FFF2-40B4-BE49-F238E27FC236}">
              <a16:creationId xmlns:a16="http://schemas.microsoft.com/office/drawing/2014/main" id="{3C4AFBB6-7912-4FC9-A968-232E62DCDEA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1" name="TextBox 4620">
          <a:extLst>
            <a:ext uri="{FF2B5EF4-FFF2-40B4-BE49-F238E27FC236}">
              <a16:creationId xmlns:a16="http://schemas.microsoft.com/office/drawing/2014/main" id="{BB43A4D3-AD87-47CB-A867-323D172A6F5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2" name="TextBox 4621">
          <a:extLst>
            <a:ext uri="{FF2B5EF4-FFF2-40B4-BE49-F238E27FC236}">
              <a16:creationId xmlns:a16="http://schemas.microsoft.com/office/drawing/2014/main" id="{A9A9ADC0-8B02-4D4C-8DA3-B82DEC64659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3" name="TextBox 4622">
          <a:extLst>
            <a:ext uri="{FF2B5EF4-FFF2-40B4-BE49-F238E27FC236}">
              <a16:creationId xmlns:a16="http://schemas.microsoft.com/office/drawing/2014/main" id="{F5FDD705-943C-4309-8EFB-D48EB89ECD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4" name="TextBox 4623">
          <a:extLst>
            <a:ext uri="{FF2B5EF4-FFF2-40B4-BE49-F238E27FC236}">
              <a16:creationId xmlns:a16="http://schemas.microsoft.com/office/drawing/2014/main" id="{A634064A-70FE-45D3-A8A8-204FB625B8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5" name="TextBox 4624">
          <a:extLst>
            <a:ext uri="{FF2B5EF4-FFF2-40B4-BE49-F238E27FC236}">
              <a16:creationId xmlns:a16="http://schemas.microsoft.com/office/drawing/2014/main" id="{FC1378CC-4E2B-41A7-86E0-911658BB7BE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6" name="TextBox 4625">
          <a:extLst>
            <a:ext uri="{FF2B5EF4-FFF2-40B4-BE49-F238E27FC236}">
              <a16:creationId xmlns:a16="http://schemas.microsoft.com/office/drawing/2014/main" id="{885EC0E0-E90C-4875-BC24-E4E10B2934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7" name="TextBox 4626">
          <a:extLst>
            <a:ext uri="{FF2B5EF4-FFF2-40B4-BE49-F238E27FC236}">
              <a16:creationId xmlns:a16="http://schemas.microsoft.com/office/drawing/2014/main" id="{0AC4BBC8-ADCD-4F09-A0B5-4029215572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8" name="TextBox 4627">
          <a:extLst>
            <a:ext uri="{FF2B5EF4-FFF2-40B4-BE49-F238E27FC236}">
              <a16:creationId xmlns:a16="http://schemas.microsoft.com/office/drawing/2014/main" id="{0C0617AF-5479-487A-A656-C7665237BDC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9" name="TextBox 4628">
          <a:extLst>
            <a:ext uri="{FF2B5EF4-FFF2-40B4-BE49-F238E27FC236}">
              <a16:creationId xmlns:a16="http://schemas.microsoft.com/office/drawing/2014/main" id="{D1A39A04-D9B5-42AD-A0F4-B47C5329EA4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0" name="TextBox 4629">
          <a:extLst>
            <a:ext uri="{FF2B5EF4-FFF2-40B4-BE49-F238E27FC236}">
              <a16:creationId xmlns:a16="http://schemas.microsoft.com/office/drawing/2014/main" id="{937F4B8B-6D00-48F4-A8E6-784BB9E98C8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1" name="TextBox 4630">
          <a:extLst>
            <a:ext uri="{FF2B5EF4-FFF2-40B4-BE49-F238E27FC236}">
              <a16:creationId xmlns:a16="http://schemas.microsoft.com/office/drawing/2014/main" id="{DAC7417A-3877-4286-AC11-86F7BACAED0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2" name="TextBox 4631">
          <a:extLst>
            <a:ext uri="{FF2B5EF4-FFF2-40B4-BE49-F238E27FC236}">
              <a16:creationId xmlns:a16="http://schemas.microsoft.com/office/drawing/2014/main" id="{2180C718-AAD5-489A-B220-94A4D8FCF18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3" name="TextBox 4632">
          <a:extLst>
            <a:ext uri="{FF2B5EF4-FFF2-40B4-BE49-F238E27FC236}">
              <a16:creationId xmlns:a16="http://schemas.microsoft.com/office/drawing/2014/main" id="{C8D7D90A-2646-4C48-8182-2A9BFCDF674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4" name="TextBox 4633">
          <a:extLst>
            <a:ext uri="{FF2B5EF4-FFF2-40B4-BE49-F238E27FC236}">
              <a16:creationId xmlns:a16="http://schemas.microsoft.com/office/drawing/2014/main" id="{C41E05C0-B912-4953-A164-24B5AE6CE4B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5" name="TextBox 4634">
          <a:extLst>
            <a:ext uri="{FF2B5EF4-FFF2-40B4-BE49-F238E27FC236}">
              <a16:creationId xmlns:a16="http://schemas.microsoft.com/office/drawing/2014/main" id="{0F3BDEFD-EE1D-4DF3-AB3B-EB298C9EC1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6" name="TextBox 4635">
          <a:extLst>
            <a:ext uri="{FF2B5EF4-FFF2-40B4-BE49-F238E27FC236}">
              <a16:creationId xmlns:a16="http://schemas.microsoft.com/office/drawing/2014/main" id="{EE93AB03-5AF3-42A6-BB3C-433D827D044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7" name="TextBox 4636">
          <a:extLst>
            <a:ext uri="{FF2B5EF4-FFF2-40B4-BE49-F238E27FC236}">
              <a16:creationId xmlns:a16="http://schemas.microsoft.com/office/drawing/2014/main" id="{9A02C6FF-CF53-4EA6-A9AC-8D16D41934B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8" name="TextBox 4637">
          <a:extLst>
            <a:ext uri="{FF2B5EF4-FFF2-40B4-BE49-F238E27FC236}">
              <a16:creationId xmlns:a16="http://schemas.microsoft.com/office/drawing/2014/main" id="{22E70409-D64B-4A71-8405-1C56E706CF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9" name="TextBox 4638">
          <a:extLst>
            <a:ext uri="{FF2B5EF4-FFF2-40B4-BE49-F238E27FC236}">
              <a16:creationId xmlns:a16="http://schemas.microsoft.com/office/drawing/2014/main" id="{EDD8F4D1-C643-4AAE-9F6E-8F4753602BD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0" name="TextBox 4639">
          <a:extLst>
            <a:ext uri="{FF2B5EF4-FFF2-40B4-BE49-F238E27FC236}">
              <a16:creationId xmlns:a16="http://schemas.microsoft.com/office/drawing/2014/main" id="{C846D2DF-7A50-4BAA-B890-0F722F11A43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1" name="TextBox 4640">
          <a:extLst>
            <a:ext uri="{FF2B5EF4-FFF2-40B4-BE49-F238E27FC236}">
              <a16:creationId xmlns:a16="http://schemas.microsoft.com/office/drawing/2014/main" id="{2939F50B-37B5-4C4A-A095-3F1E7233400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2" name="TextBox 4641">
          <a:extLst>
            <a:ext uri="{FF2B5EF4-FFF2-40B4-BE49-F238E27FC236}">
              <a16:creationId xmlns:a16="http://schemas.microsoft.com/office/drawing/2014/main" id="{50CA8B41-8B52-4C49-ACE7-8276A15D8B1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3" name="TextBox 4642">
          <a:extLst>
            <a:ext uri="{FF2B5EF4-FFF2-40B4-BE49-F238E27FC236}">
              <a16:creationId xmlns:a16="http://schemas.microsoft.com/office/drawing/2014/main" id="{9149103A-9BA0-406D-A34A-0203D2524E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4" name="TextBox 4643">
          <a:extLst>
            <a:ext uri="{FF2B5EF4-FFF2-40B4-BE49-F238E27FC236}">
              <a16:creationId xmlns:a16="http://schemas.microsoft.com/office/drawing/2014/main" id="{FEC5CE0C-E5D1-41C5-9AA4-A590342A48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5" name="TextBox 4644">
          <a:extLst>
            <a:ext uri="{FF2B5EF4-FFF2-40B4-BE49-F238E27FC236}">
              <a16:creationId xmlns:a16="http://schemas.microsoft.com/office/drawing/2014/main" id="{6B02FC12-44DA-4ED5-8593-C59545F1AA1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6" name="TextBox 4645">
          <a:extLst>
            <a:ext uri="{FF2B5EF4-FFF2-40B4-BE49-F238E27FC236}">
              <a16:creationId xmlns:a16="http://schemas.microsoft.com/office/drawing/2014/main" id="{9D28380A-33DA-4FAC-BDCE-676CC0B5A09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7" name="TextBox 4646">
          <a:extLst>
            <a:ext uri="{FF2B5EF4-FFF2-40B4-BE49-F238E27FC236}">
              <a16:creationId xmlns:a16="http://schemas.microsoft.com/office/drawing/2014/main" id="{C7E3DE16-7B7F-4B49-B9AB-E5C93E6B469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8" name="TextBox 4647">
          <a:extLst>
            <a:ext uri="{FF2B5EF4-FFF2-40B4-BE49-F238E27FC236}">
              <a16:creationId xmlns:a16="http://schemas.microsoft.com/office/drawing/2014/main" id="{239DD3EF-B6A4-4C0C-A26B-E4D572B0DA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9" name="TextBox 4648">
          <a:extLst>
            <a:ext uri="{FF2B5EF4-FFF2-40B4-BE49-F238E27FC236}">
              <a16:creationId xmlns:a16="http://schemas.microsoft.com/office/drawing/2014/main" id="{F56CC81D-36ED-47AE-B16C-2753917A15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0" name="TextBox 4649">
          <a:extLst>
            <a:ext uri="{FF2B5EF4-FFF2-40B4-BE49-F238E27FC236}">
              <a16:creationId xmlns:a16="http://schemas.microsoft.com/office/drawing/2014/main" id="{3C7C72DF-C3AE-4D88-9097-32338F18681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1" name="TextBox 4650">
          <a:extLst>
            <a:ext uri="{FF2B5EF4-FFF2-40B4-BE49-F238E27FC236}">
              <a16:creationId xmlns:a16="http://schemas.microsoft.com/office/drawing/2014/main" id="{CF1D43E0-2DAA-4A0E-A75A-378BAE92763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2" name="TextBox 4651">
          <a:extLst>
            <a:ext uri="{FF2B5EF4-FFF2-40B4-BE49-F238E27FC236}">
              <a16:creationId xmlns:a16="http://schemas.microsoft.com/office/drawing/2014/main" id="{CF3C37FA-0337-45D3-AA3C-922477B551B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3" name="TextBox 4652">
          <a:extLst>
            <a:ext uri="{FF2B5EF4-FFF2-40B4-BE49-F238E27FC236}">
              <a16:creationId xmlns:a16="http://schemas.microsoft.com/office/drawing/2014/main" id="{3CFA5B1B-372C-47A5-A020-ABDE26026EA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4" name="TextBox 4653">
          <a:extLst>
            <a:ext uri="{FF2B5EF4-FFF2-40B4-BE49-F238E27FC236}">
              <a16:creationId xmlns:a16="http://schemas.microsoft.com/office/drawing/2014/main" id="{1F2A88FA-1360-4E3D-9AB4-97724270908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5" name="TextBox 4654">
          <a:extLst>
            <a:ext uri="{FF2B5EF4-FFF2-40B4-BE49-F238E27FC236}">
              <a16:creationId xmlns:a16="http://schemas.microsoft.com/office/drawing/2014/main" id="{31248CE6-4236-478E-B737-9436AA044AA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6" name="TextBox 4655">
          <a:extLst>
            <a:ext uri="{FF2B5EF4-FFF2-40B4-BE49-F238E27FC236}">
              <a16:creationId xmlns:a16="http://schemas.microsoft.com/office/drawing/2014/main" id="{950CD50D-7723-429C-A0EF-3290C56C46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7" name="TextBox 4656">
          <a:extLst>
            <a:ext uri="{FF2B5EF4-FFF2-40B4-BE49-F238E27FC236}">
              <a16:creationId xmlns:a16="http://schemas.microsoft.com/office/drawing/2014/main" id="{D40684BB-16AC-466E-94D3-681E9CF82AB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8" name="TextBox 4657">
          <a:extLst>
            <a:ext uri="{FF2B5EF4-FFF2-40B4-BE49-F238E27FC236}">
              <a16:creationId xmlns:a16="http://schemas.microsoft.com/office/drawing/2014/main" id="{F767BF28-6E17-4AF8-A29D-DA76812A758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9" name="TextBox 4658">
          <a:extLst>
            <a:ext uri="{FF2B5EF4-FFF2-40B4-BE49-F238E27FC236}">
              <a16:creationId xmlns:a16="http://schemas.microsoft.com/office/drawing/2014/main" id="{4C7F0D32-C119-404A-A49C-2B7DF7A6E06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0" name="TextBox 4659">
          <a:extLst>
            <a:ext uri="{FF2B5EF4-FFF2-40B4-BE49-F238E27FC236}">
              <a16:creationId xmlns:a16="http://schemas.microsoft.com/office/drawing/2014/main" id="{317D7628-FCAA-498B-BF5D-C82BD33448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1" name="TextBox 4660">
          <a:extLst>
            <a:ext uri="{FF2B5EF4-FFF2-40B4-BE49-F238E27FC236}">
              <a16:creationId xmlns:a16="http://schemas.microsoft.com/office/drawing/2014/main" id="{A1BB731B-9968-44E5-93AA-969E617324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2" name="TextBox 4661">
          <a:extLst>
            <a:ext uri="{FF2B5EF4-FFF2-40B4-BE49-F238E27FC236}">
              <a16:creationId xmlns:a16="http://schemas.microsoft.com/office/drawing/2014/main" id="{8766BC55-6593-4E20-BB42-DF7D17B740B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3" name="TextBox 4662">
          <a:extLst>
            <a:ext uri="{FF2B5EF4-FFF2-40B4-BE49-F238E27FC236}">
              <a16:creationId xmlns:a16="http://schemas.microsoft.com/office/drawing/2014/main" id="{44583650-2828-4BBA-9714-18F95A17017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4" name="TextBox 4663">
          <a:extLst>
            <a:ext uri="{FF2B5EF4-FFF2-40B4-BE49-F238E27FC236}">
              <a16:creationId xmlns:a16="http://schemas.microsoft.com/office/drawing/2014/main" id="{D8639826-B357-41A2-B47D-12FF3A12A78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5" name="TextBox 4664">
          <a:extLst>
            <a:ext uri="{FF2B5EF4-FFF2-40B4-BE49-F238E27FC236}">
              <a16:creationId xmlns:a16="http://schemas.microsoft.com/office/drawing/2014/main" id="{2FE9609D-98D4-4EF5-8212-955A6DFDF1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6" name="TextBox 4665">
          <a:extLst>
            <a:ext uri="{FF2B5EF4-FFF2-40B4-BE49-F238E27FC236}">
              <a16:creationId xmlns:a16="http://schemas.microsoft.com/office/drawing/2014/main" id="{529C3977-F051-4E72-9695-7A18F859856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7" name="TextBox 4666">
          <a:extLst>
            <a:ext uri="{FF2B5EF4-FFF2-40B4-BE49-F238E27FC236}">
              <a16:creationId xmlns:a16="http://schemas.microsoft.com/office/drawing/2014/main" id="{3CE45876-9E92-45E1-BDCD-DE3C5E92526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8" name="TextBox 4667">
          <a:extLst>
            <a:ext uri="{FF2B5EF4-FFF2-40B4-BE49-F238E27FC236}">
              <a16:creationId xmlns:a16="http://schemas.microsoft.com/office/drawing/2014/main" id="{ADBCCABC-79EF-4AAA-A82F-D014CCEBA6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9" name="TextBox 4668">
          <a:extLst>
            <a:ext uri="{FF2B5EF4-FFF2-40B4-BE49-F238E27FC236}">
              <a16:creationId xmlns:a16="http://schemas.microsoft.com/office/drawing/2014/main" id="{71BDB63D-318B-44B2-BD59-432DC5894BD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0" name="TextBox 4669">
          <a:extLst>
            <a:ext uri="{FF2B5EF4-FFF2-40B4-BE49-F238E27FC236}">
              <a16:creationId xmlns:a16="http://schemas.microsoft.com/office/drawing/2014/main" id="{056ADE3F-4B3D-4B21-9316-77F1102F4B1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1" name="TextBox 4670">
          <a:extLst>
            <a:ext uri="{FF2B5EF4-FFF2-40B4-BE49-F238E27FC236}">
              <a16:creationId xmlns:a16="http://schemas.microsoft.com/office/drawing/2014/main" id="{A52CE5ED-30A8-46B6-B343-1DA174D15C7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2" name="TextBox 4671">
          <a:extLst>
            <a:ext uri="{FF2B5EF4-FFF2-40B4-BE49-F238E27FC236}">
              <a16:creationId xmlns:a16="http://schemas.microsoft.com/office/drawing/2014/main" id="{3FF7ABF4-E4DC-40A6-87B4-1115F58549A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3" name="TextBox 4672">
          <a:extLst>
            <a:ext uri="{FF2B5EF4-FFF2-40B4-BE49-F238E27FC236}">
              <a16:creationId xmlns:a16="http://schemas.microsoft.com/office/drawing/2014/main" id="{D0DBE2BE-8EF3-415C-8B57-FCE8B69F31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4" name="TextBox 4673">
          <a:extLst>
            <a:ext uri="{FF2B5EF4-FFF2-40B4-BE49-F238E27FC236}">
              <a16:creationId xmlns:a16="http://schemas.microsoft.com/office/drawing/2014/main" id="{AD431BFE-F2D4-418C-BEB4-65A74DA084B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5" name="TextBox 4674">
          <a:extLst>
            <a:ext uri="{FF2B5EF4-FFF2-40B4-BE49-F238E27FC236}">
              <a16:creationId xmlns:a16="http://schemas.microsoft.com/office/drawing/2014/main" id="{81E600CB-0B3A-4935-8ADC-5FDDD28FA87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6" name="TextBox 4675">
          <a:extLst>
            <a:ext uri="{FF2B5EF4-FFF2-40B4-BE49-F238E27FC236}">
              <a16:creationId xmlns:a16="http://schemas.microsoft.com/office/drawing/2014/main" id="{960461DB-EFF4-433C-8AA7-0153C6F21DA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7" name="TextBox 4676">
          <a:extLst>
            <a:ext uri="{FF2B5EF4-FFF2-40B4-BE49-F238E27FC236}">
              <a16:creationId xmlns:a16="http://schemas.microsoft.com/office/drawing/2014/main" id="{816F9047-8463-4E3B-9B67-AC06FAA835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8" name="TextBox 4677">
          <a:extLst>
            <a:ext uri="{FF2B5EF4-FFF2-40B4-BE49-F238E27FC236}">
              <a16:creationId xmlns:a16="http://schemas.microsoft.com/office/drawing/2014/main" id="{567B50ED-9BD1-40FD-9910-63125C41506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9" name="TextBox 4678">
          <a:extLst>
            <a:ext uri="{FF2B5EF4-FFF2-40B4-BE49-F238E27FC236}">
              <a16:creationId xmlns:a16="http://schemas.microsoft.com/office/drawing/2014/main" id="{4423B939-0CD9-4E0B-AA6C-795141CD5CB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0" name="TextBox 4679">
          <a:extLst>
            <a:ext uri="{FF2B5EF4-FFF2-40B4-BE49-F238E27FC236}">
              <a16:creationId xmlns:a16="http://schemas.microsoft.com/office/drawing/2014/main" id="{B10A8FF9-89D8-4D3B-8EC8-269E07701B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1" name="TextBox 4680">
          <a:extLst>
            <a:ext uri="{FF2B5EF4-FFF2-40B4-BE49-F238E27FC236}">
              <a16:creationId xmlns:a16="http://schemas.microsoft.com/office/drawing/2014/main" id="{0C45DB42-5AE5-478A-BD82-BE11F7AE93C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2" name="TextBox 4681">
          <a:extLst>
            <a:ext uri="{FF2B5EF4-FFF2-40B4-BE49-F238E27FC236}">
              <a16:creationId xmlns:a16="http://schemas.microsoft.com/office/drawing/2014/main" id="{BADA9F53-E0F3-4FD9-B8C1-FF140CA0DB6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3" name="TextBox 4682">
          <a:extLst>
            <a:ext uri="{FF2B5EF4-FFF2-40B4-BE49-F238E27FC236}">
              <a16:creationId xmlns:a16="http://schemas.microsoft.com/office/drawing/2014/main" id="{95B94D1D-965F-4C93-9D7C-09C76BF976C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4" name="TextBox 4683">
          <a:extLst>
            <a:ext uri="{FF2B5EF4-FFF2-40B4-BE49-F238E27FC236}">
              <a16:creationId xmlns:a16="http://schemas.microsoft.com/office/drawing/2014/main" id="{CFB0D9C7-C883-4EA4-A377-3B832534AB0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5" name="TextBox 4684">
          <a:extLst>
            <a:ext uri="{FF2B5EF4-FFF2-40B4-BE49-F238E27FC236}">
              <a16:creationId xmlns:a16="http://schemas.microsoft.com/office/drawing/2014/main" id="{DDEE5403-5BB1-4CF3-A122-6DFDE4C028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6" name="TextBox 4685">
          <a:extLst>
            <a:ext uri="{FF2B5EF4-FFF2-40B4-BE49-F238E27FC236}">
              <a16:creationId xmlns:a16="http://schemas.microsoft.com/office/drawing/2014/main" id="{30F04FB0-1F35-4E76-B457-73BBB8CC50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7" name="TextBox 4686">
          <a:extLst>
            <a:ext uri="{FF2B5EF4-FFF2-40B4-BE49-F238E27FC236}">
              <a16:creationId xmlns:a16="http://schemas.microsoft.com/office/drawing/2014/main" id="{86FECD9F-4948-4BFB-8819-7BF215F72B9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8" name="TextBox 4687">
          <a:extLst>
            <a:ext uri="{FF2B5EF4-FFF2-40B4-BE49-F238E27FC236}">
              <a16:creationId xmlns:a16="http://schemas.microsoft.com/office/drawing/2014/main" id="{0BCCB80E-7CE4-4904-B2C5-F0F672B80E9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9" name="TextBox 4688">
          <a:extLst>
            <a:ext uri="{FF2B5EF4-FFF2-40B4-BE49-F238E27FC236}">
              <a16:creationId xmlns:a16="http://schemas.microsoft.com/office/drawing/2014/main" id="{5849EF18-ADAD-43CB-B0B9-CFA8E7AD88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0" name="TextBox 4689">
          <a:extLst>
            <a:ext uri="{FF2B5EF4-FFF2-40B4-BE49-F238E27FC236}">
              <a16:creationId xmlns:a16="http://schemas.microsoft.com/office/drawing/2014/main" id="{79552E85-35E5-4F33-9E4D-8389000AA6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1" name="TextBox 4690">
          <a:extLst>
            <a:ext uri="{FF2B5EF4-FFF2-40B4-BE49-F238E27FC236}">
              <a16:creationId xmlns:a16="http://schemas.microsoft.com/office/drawing/2014/main" id="{C1AE7430-0E41-4B30-961B-19B48AC0A56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2" name="TextBox 4691">
          <a:extLst>
            <a:ext uri="{FF2B5EF4-FFF2-40B4-BE49-F238E27FC236}">
              <a16:creationId xmlns:a16="http://schemas.microsoft.com/office/drawing/2014/main" id="{4D3CA8D5-56BA-41E3-88B2-0C9A8133144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3" name="TextBox 4692">
          <a:extLst>
            <a:ext uri="{FF2B5EF4-FFF2-40B4-BE49-F238E27FC236}">
              <a16:creationId xmlns:a16="http://schemas.microsoft.com/office/drawing/2014/main" id="{96B5A067-4326-45A6-949F-5D194443BF9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4" name="TextBox 4693">
          <a:extLst>
            <a:ext uri="{FF2B5EF4-FFF2-40B4-BE49-F238E27FC236}">
              <a16:creationId xmlns:a16="http://schemas.microsoft.com/office/drawing/2014/main" id="{E8E93262-1490-4801-B537-671F26848C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5" name="TextBox 4694">
          <a:extLst>
            <a:ext uri="{FF2B5EF4-FFF2-40B4-BE49-F238E27FC236}">
              <a16:creationId xmlns:a16="http://schemas.microsoft.com/office/drawing/2014/main" id="{8F090EA0-7DA7-4F0D-8A1F-604BE19AF03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6" name="TextBox 4695">
          <a:extLst>
            <a:ext uri="{FF2B5EF4-FFF2-40B4-BE49-F238E27FC236}">
              <a16:creationId xmlns:a16="http://schemas.microsoft.com/office/drawing/2014/main" id="{E78A663D-CC0B-4B94-8FD1-FE01F23DDD3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7" name="TextBox 4696">
          <a:extLst>
            <a:ext uri="{FF2B5EF4-FFF2-40B4-BE49-F238E27FC236}">
              <a16:creationId xmlns:a16="http://schemas.microsoft.com/office/drawing/2014/main" id="{DB12CABE-7647-4847-B73B-D0BAAE20BDD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8" name="TextBox 4697">
          <a:extLst>
            <a:ext uri="{FF2B5EF4-FFF2-40B4-BE49-F238E27FC236}">
              <a16:creationId xmlns:a16="http://schemas.microsoft.com/office/drawing/2014/main" id="{9B387927-9629-46B7-BE0A-1F2F86524D7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9" name="TextBox 4698">
          <a:extLst>
            <a:ext uri="{FF2B5EF4-FFF2-40B4-BE49-F238E27FC236}">
              <a16:creationId xmlns:a16="http://schemas.microsoft.com/office/drawing/2014/main" id="{C01B464F-7B61-4D0E-A1CB-EC87FD8169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0" name="TextBox 4699">
          <a:extLst>
            <a:ext uri="{FF2B5EF4-FFF2-40B4-BE49-F238E27FC236}">
              <a16:creationId xmlns:a16="http://schemas.microsoft.com/office/drawing/2014/main" id="{B74D7F05-8FC2-4952-AD44-394B04B27FB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1" name="TextBox 4700">
          <a:extLst>
            <a:ext uri="{FF2B5EF4-FFF2-40B4-BE49-F238E27FC236}">
              <a16:creationId xmlns:a16="http://schemas.microsoft.com/office/drawing/2014/main" id="{39FE7C61-4D55-4B47-A0AB-B874C9E52A2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2" name="TextBox 4701">
          <a:extLst>
            <a:ext uri="{FF2B5EF4-FFF2-40B4-BE49-F238E27FC236}">
              <a16:creationId xmlns:a16="http://schemas.microsoft.com/office/drawing/2014/main" id="{AAE6BD18-779E-428A-9DA5-7CD7C2A3F7D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3" name="TextBox 4702">
          <a:extLst>
            <a:ext uri="{FF2B5EF4-FFF2-40B4-BE49-F238E27FC236}">
              <a16:creationId xmlns:a16="http://schemas.microsoft.com/office/drawing/2014/main" id="{AA69173D-FE90-4009-8323-BC6E3665481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4" name="TextBox 4703">
          <a:extLst>
            <a:ext uri="{FF2B5EF4-FFF2-40B4-BE49-F238E27FC236}">
              <a16:creationId xmlns:a16="http://schemas.microsoft.com/office/drawing/2014/main" id="{B8ACACA1-DE9C-4330-990C-5A593A3C98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5" name="TextBox 4704">
          <a:extLst>
            <a:ext uri="{FF2B5EF4-FFF2-40B4-BE49-F238E27FC236}">
              <a16:creationId xmlns:a16="http://schemas.microsoft.com/office/drawing/2014/main" id="{AB210261-39EF-4C21-A271-65C922E3F9F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6" name="TextBox 4705">
          <a:extLst>
            <a:ext uri="{FF2B5EF4-FFF2-40B4-BE49-F238E27FC236}">
              <a16:creationId xmlns:a16="http://schemas.microsoft.com/office/drawing/2014/main" id="{512D21F8-4891-4725-ACAE-1ABA215B072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7" name="TextBox 4706">
          <a:extLst>
            <a:ext uri="{FF2B5EF4-FFF2-40B4-BE49-F238E27FC236}">
              <a16:creationId xmlns:a16="http://schemas.microsoft.com/office/drawing/2014/main" id="{3B926B11-AA4C-4414-8C03-DE545373C2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8" name="TextBox 4707">
          <a:extLst>
            <a:ext uri="{FF2B5EF4-FFF2-40B4-BE49-F238E27FC236}">
              <a16:creationId xmlns:a16="http://schemas.microsoft.com/office/drawing/2014/main" id="{26A3E72D-5607-4A72-895E-EEAE66A87B6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9" name="TextBox 4708">
          <a:extLst>
            <a:ext uri="{FF2B5EF4-FFF2-40B4-BE49-F238E27FC236}">
              <a16:creationId xmlns:a16="http://schemas.microsoft.com/office/drawing/2014/main" id="{3508B800-DCEC-4548-8058-52183DCD92B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0" name="TextBox 4709">
          <a:extLst>
            <a:ext uri="{FF2B5EF4-FFF2-40B4-BE49-F238E27FC236}">
              <a16:creationId xmlns:a16="http://schemas.microsoft.com/office/drawing/2014/main" id="{2BC1F3DB-4AFF-4F4E-A9F3-2B0152B2E20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1" name="TextBox 4710">
          <a:extLst>
            <a:ext uri="{FF2B5EF4-FFF2-40B4-BE49-F238E27FC236}">
              <a16:creationId xmlns:a16="http://schemas.microsoft.com/office/drawing/2014/main" id="{3518B9F8-F177-4D74-9025-4762AE17F1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2" name="TextBox 4711">
          <a:extLst>
            <a:ext uri="{FF2B5EF4-FFF2-40B4-BE49-F238E27FC236}">
              <a16:creationId xmlns:a16="http://schemas.microsoft.com/office/drawing/2014/main" id="{E1F7457C-7C08-40AF-A653-06857C6D20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3" name="TextBox 4712">
          <a:extLst>
            <a:ext uri="{FF2B5EF4-FFF2-40B4-BE49-F238E27FC236}">
              <a16:creationId xmlns:a16="http://schemas.microsoft.com/office/drawing/2014/main" id="{272FC192-F86B-4F54-ABA2-DCE140882E7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4" name="TextBox 4713">
          <a:extLst>
            <a:ext uri="{FF2B5EF4-FFF2-40B4-BE49-F238E27FC236}">
              <a16:creationId xmlns:a16="http://schemas.microsoft.com/office/drawing/2014/main" id="{54ED7CB3-6131-4577-8ACD-26121977035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5" name="TextBox 4714">
          <a:extLst>
            <a:ext uri="{FF2B5EF4-FFF2-40B4-BE49-F238E27FC236}">
              <a16:creationId xmlns:a16="http://schemas.microsoft.com/office/drawing/2014/main" id="{71E48B4B-F0BF-45B4-ABA8-1778BE2B2F1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6" name="TextBox 4715">
          <a:extLst>
            <a:ext uri="{FF2B5EF4-FFF2-40B4-BE49-F238E27FC236}">
              <a16:creationId xmlns:a16="http://schemas.microsoft.com/office/drawing/2014/main" id="{1F4A5AA4-0F0B-41CA-A768-E3829E08D4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7" name="TextBox 4716">
          <a:extLst>
            <a:ext uri="{FF2B5EF4-FFF2-40B4-BE49-F238E27FC236}">
              <a16:creationId xmlns:a16="http://schemas.microsoft.com/office/drawing/2014/main" id="{C1F5867E-D9A1-4C30-922A-AF7F77EB5F3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8" name="TextBox 4717">
          <a:extLst>
            <a:ext uri="{FF2B5EF4-FFF2-40B4-BE49-F238E27FC236}">
              <a16:creationId xmlns:a16="http://schemas.microsoft.com/office/drawing/2014/main" id="{6C261A70-F4E7-4CD6-BEA6-ABA47CDF59F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9" name="TextBox 4718">
          <a:extLst>
            <a:ext uri="{FF2B5EF4-FFF2-40B4-BE49-F238E27FC236}">
              <a16:creationId xmlns:a16="http://schemas.microsoft.com/office/drawing/2014/main" id="{A61C6122-2590-4A18-9979-A12862E92BC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0" name="TextBox 4719">
          <a:extLst>
            <a:ext uri="{FF2B5EF4-FFF2-40B4-BE49-F238E27FC236}">
              <a16:creationId xmlns:a16="http://schemas.microsoft.com/office/drawing/2014/main" id="{B5551FFA-DE83-4948-9F94-B9C29C6541A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1" name="TextBox 4720">
          <a:extLst>
            <a:ext uri="{FF2B5EF4-FFF2-40B4-BE49-F238E27FC236}">
              <a16:creationId xmlns:a16="http://schemas.microsoft.com/office/drawing/2014/main" id="{982B4FD4-502D-4E2B-8F33-5810DB717B7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2" name="TextBox 4721">
          <a:extLst>
            <a:ext uri="{FF2B5EF4-FFF2-40B4-BE49-F238E27FC236}">
              <a16:creationId xmlns:a16="http://schemas.microsoft.com/office/drawing/2014/main" id="{FBA6412C-4B57-43B0-BD03-1039587DFC5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3" name="TextBox 4722">
          <a:extLst>
            <a:ext uri="{FF2B5EF4-FFF2-40B4-BE49-F238E27FC236}">
              <a16:creationId xmlns:a16="http://schemas.microsoft.com/office/drawing/2014/main" id="{55BADD26-78CF-4B28-8154-549453501C8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4" name="TextBox 4723">
          <a:extLst>
            <a:ext uri="{FF2B5EF4-FFF2-40B4-BE49-F238E27FC236}">
              <a16:creationId xmlns:a16="http://schemas.microsoft.com/office/drawing/2014/main" id="{D73E3EFB-3CFD-4711-B8BB-7DD4D69F9E4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5" name="TextBox 4724">
          <a:extLst>
            <a:ext uri="{FF2B5EF4-FFF2-40B4-BE49-F238E27FC236}">
              <a16:creationId xmlns:a16="http://schemas.microsoft.com/office/drawing/2014/main" id="{198A53C1-3471-498C-9E91-BE6D347E957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6" name="TextBox 4725">
          <a:extLst>
            <a:ext uri="{FF2B5EF4-FFF2-40B4-BE49-F238E27FC236}">
              <a16:creationId xmlns:a16="http://schemas.microsoft.com/office/drawing/2014/main" id="{0FC9D3A2-659C-40E4-B2FC-3F10582E19F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7" name="TextBox 4726">
          <a:extLst>
            <a:ext uri="{FF2B5EF4-FFF2-40B4-BE49-F238E27FC236}">
              <a16:creationId xmlns:a16="http://schemas.microsoft.com/office/drawing/2014/main" id="{D662158F-0EEB-4A32-BBA4-B217F9D9C3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8" name="TextBox 4727">
          <a:extLst>
            <a:ext uri="{FF2B5EF4-FFF2-40B4-BE49-F238E27FC236}">
              <a16:creationId xmlns:a16="http://schemas.microsoft.com/office/drawing/2014/main" id="{6A2F6667-8E9B-4E69-9713-C0B7700844F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9" name="TextBox 4728">
          <a:extLst>
            <a:ext uri="{FF2B5EF4-FFF2-40B4-BE49-F238E27FC236}">
              <a16:creationId xmlns:a16="http://schemas.microsoft.com/office/drawing/2014/main" id="{32495048-0DB7-46A7-90D3-EE219A453B5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0" name="TextBox 4729">
          <a:extLst>
            <a:ext uri="{FF2B5EF4-FFF2-40B4-BE49-F238E27FC236}">
              <a16:creationId xmlns:a16="http://schemas.microsoft.com/office/drawing/2014/main" id="{EDE4C36B-2921-4408-900B-231B0EDB283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1" name="TextBox 4730">
          <a:extLst>
            <a:ext uri="{FF2B5EF4-FFF2-40B4-BE49-F238E27FC236}">
              <a16:creationId xmlns:a16="http://schemas.microsoft.com/office/drawing/2014/main" id="{A02D7E0F-B245-4F78-81F1-ABEF4E280D0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2" name="TextBox 4731">
          <a:extLst>
            <a:ext uri="{FF2B5EF4-FFF2-40B4-BE49-F238E27FC236}">
              <a16:creationId xmlns:a16="http://schemas.microsoft.com/office/drawing/2014/main" id="{75B1B54E-EBD7-4CE2-8C26-F087C565D79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3" name="TextBox 4732">
          <a:extLst>
            <a:ext uri="{FF2B5EF4-FFF2-40B4-BE49-F238E27FC236}">
              <a16:creationId xmlns:a16="http://schemas.microsoft.com/office/drawing/2014/main" id="{D735F482-DBD6-40DE-844B-649F6E2E9B0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4" name="TextBox 4733">
          <a:extLst>
            <a:ext uri="{FF2B5EF4-FFF2-40B4-BE49-F238E27FC236}">
              <a16:creationId xmlns:a16="http://schemas.microsoft.com/office/drawing/2014/main" id="{DE580992-5589-4CAD-B647-4345E764E19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5" name="TextBox 4734">
          <a:extLst>
            <a:ext uri="{FF2B5EF4-FFF2-40B4-BE49-F238E27FC236}">
              <a16:creationId xmlns:a16="http://schemas.microsoft.com/office/drawing/2014/main" id="{D431E1D8-DD34-4A6A-A04D-2EE07362D91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6" name="TextBox 4735">
          <a:extLst>
            <a:ext uri="{FF2B5EF4-FFF2-40B4-BE49-F238E27FC236}">
              <a16:creationId xmlns:a16="http://schemas.microsoft.com/office/drawing/2014/main" id="{0A969AFA-F887-4049-B2B9-E903DFB454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7" name="TextBox 4736">
          <a:extLst>
            <a:ext uri="{FF2B5EF4-FFF2-40B4-BE49-F238E27FC236}">
              <a16:creationId xmlns:a16="http://schemas.microsoft.com/office/drawing/2014/main" id="{1F905771-37FA-4889-8E63-7BFA92BE9F3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8" name="TextBox 4737">
          <a:extLst>
            <a:ext uri="{FF2B5EF4-FFF2-40B4-BE49-F238E27FC236}">
              <a16:creationId xmlns:a16="http://schemas.microsoft.com/office/drawing/2014/main" id="{411FB798-B5E9-498E-BEDE-7D549BE7893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9" name="TextBox 4738">
          <a:extLst>
            <a:ext uri="{FF2B5EF4-FFF2-40B4-BE49-F238E27FC236}">
              <a16:creationId xmlns:a16="http://schemas.microsoft.com/office/drawing/2014/main" id="{56E8D176-644E-4AD2-B8F1-4F087351189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0" name="TextBox 4739">
          <a:extLst>
            <a:ext uri="{FF2B5EF4-FFF2-40B4-BE49-F238E27FC236}">
              <a16:creationId xmlns:a16="http://schemas.microsoft.com/office/drawing/2014/main" id="{78F9EEEF-7D97-43EC-93BD-9A56BB81453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1" name="TextBox 4740">
          <a:extLst>
            <a:ext uri="{FF2B5EF4-FFF2-40B4-BE49-F238E27FC236}">
              <a16:creationId xmlns:a16="http://schemas.microsoft.com/office/drawing/2014/main" id="{2E312ADC-3412-41EE-AFB7-978D629B034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2" name="TextBox 4741">
          <a:extLst>
            <a:ext uri="{FF2B5EF4-FFF2-40B4-BE49-F238E27FC236}">
              <a16:creationId xmlns:a16="http://schemas.microsoft.com/office/drawing/2014/main" id="{7B55A78B-6B1A-4E9F-831C-87F9B990D21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3" name="TextBox 4742">
          <a:extLst>
            <a:ext uri="{FF2B5EF4-FFF2-40B4-BE49-F238E27FC236}">
              <a16:creationId xmlns:a16="http://schemas.microsoft.com/office/drawing/2014/main" id="{87910B81-B8E0-4AD5-877F-5A12DF67AD5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4" name="TextBox 4743">
          <a:extLst>
            <a:ext uri="{FF2B5EF4-FFF2-40B4-BE49-F238E27FC236}">
              <a16:creationId xmlns:a16="http://schemas.microsoft.com/office/drawing/2014/main" id="{4130D144-E03A-416D-9FCC-10D0A024691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5" name="TextBox 4744">
          <a:extLst>
            <a:ext uri="{FF2B5EF4-FFF2-40B4-BE49-F238E27FC236}">
              <a16:creationId xmlns:a16="http://schemas.microsoft.com/office/drawing/2014/main" id="{C276B75B-60D8-4D17-B9BD-F95C06FAFF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6" name="TextBox 4745">
          <a:extLst>
            <a:ext uri="{FF2B5EF4-FFF2-40B4-BE49-F238E27FC236}">
              <a16:creationId xmlns:a16="http://schemas.microsoft.com/office/drawing/2014/main" id="{2DF43014-9A80-4172-8BAC-1CC7784680F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7" name="TextBox 4746">
          <a:extLst>
            <a:ext uri="{FF2B5EF4-FFF2-40B4-BE49-F238E27FC236}">
              <a16:creationId xmlns:a16="http://schemas.microsoft.com/office/drawing/2014/main" id="{A2C33228-6F8B-4742-8A5C-2908361229D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8" name="TextBox 4747">
          <a:extLst>
            <a:ext uri="{FF2B5EF4-FFF2-40B4-BE49-F238E27FC236}">
              <a16:creationId xmlns:a16="http://schemas.microsoft.com/office/drawing/2014/main" id="{4D0F8571-DFFE-4B8D-8FE4-5C9FDEEFED2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9" name="TextBox 4748">
          <a:extLst>
            <a:ext uri="{FF2B5EF4-FFF2-40B4-BE49-F238E27FC236}">
              <a16:creationId xmlns:a16="http://schemas.microsoft.com/office/drawing/2014/main" id="{4613A37A-E7C6-449A-A229-2931A5E1750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0" name="TextBox 4749">
          <a:extLst>
            <a:ext uri="{FF2B5EF4-FFF2-40B4-BE49-F238E27FC236}">
              <a16:creationId xmlns:a16="http://schemas.microsoft.com/office/drawing/2014/main" id="{99F0C8DA-2C8C-4642-8C64-6A15F053339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1" name="TextBox 4750">
          <a:extLst>
            <a:ext uri="{FF2B5EF4-FFF2-40B4-BE49-F238E27FC236}">
              <a16:creationId xmlns:a16="http://schemas.microsoft.com/office/drawing/2014/main" id="{272B258B-90A1-4541-8D15-631B7F92C7E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2" name="TextBox 4751">
          <a:extLst>
            <a:ext uri="{FF2B5EF4-FFF2-40B4-BE49-F238E27FC236}">
              <a16:creationId xmlns:a16="http://schemas.microsoft.com/office/drawing/2014/main" id="{3D9DAA31-6678-4337-B815-DECCF955177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3" name="TextBox 4752">
          <a:extLst>
            <a:ext uri="{FF2B5EF4-FFF2-40B4-BE49-F238E27FC236}">
              <a16:creationId xmlns:a16="http://schemas.microsoft.com/office/drawing/2014/main" id="{BA058E03-4FAF-496A-B860-C2754871D37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4" name="TextBox 4753">
          <a:extLst>
            <a:ext uri="{FF2B5EF4-FFF2-40B4-BE49-F238E27FC236}">
              <a16:creationId xmlns:a16="http://schemas.microsoft.com/office/drawing/2014/main" id="{3A9BCCFD-590C-40D3-9B4C-06BF5B80CC1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5" name="TextBox 4754">
          <a:extLst>
            <a:ext uri="{FF2B5EF4-FFF2-40B4-BE49-F238E27FC236}">
              <a16:creationId xmlns:a16="http://schemas.microsoft.com/office/drawing/2014/main" id="{9D785219-DE88-4A14-9166-9784A3122F6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6" name="TextBox 4755">
          <a:extLst>
            <a:ext uri="{FF2B5EF4-FFF2-40B4-BE49-F238E27FC236}">
              <a16:creationId xmlns:a16="http://schemas.microsoft.com/office/drawing/2014/main" id="{7C8501CF-F11A-4FF1-85D7-FB37A65CB1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7" name="TextBox 4756">
          <a:extLst>
            <a:ext uri="{FF2B5EF4-FFF2-40B4-BE49-F238E27FC236}">
              <a16:creationId xmlns:a16="http://schemas.microsoft.com/office/drawing/2014/main" id="{A24B8721-9247-45D0-A09C-84B89B512CB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8" name="TextBox 4757">
          <a:extLst>
            <a:ext uri="{FF2B5EF4-FFF2-40B4-BE49-F238E27FC236}">
              <a16:creationId xmlns:a16="http://schemas.microsoft.com/office/drawing/2014/main" id="{3233FF9E-56E4-4AC7-B36D-FFDE8A3747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9" name="TextBox 4758">
          <a:extLst>
            <a:ext uri="{FF2B5EF4-FFF2-40B4-BE49-F238E27FC236}">
              <a16:creationId xmlns:a16="http://schemas.microsoft.com/office/drawing/2014/main" id="{2430817B-B331-4827-B94F-12A23B59F0C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0" name="TextBox 4759">
          <a:extLst>
            <a:ext uri="{FF2B5EF4-FFF2-40B4-BE49-F238E27FC236}">
              <a16:creationId xmlns:a16="http://schemas.microsoft.com/office/drawing/2014/main" id="{3BA7EACD-2E8A-4AD9-95E2-A1792B77C94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1" name="TextBox 4760">
          <a:extLst>
            <a:ext uri="{FF2B5EF4-FFF2-40B4-BE49-F238E27FC236}">
              <a16:creationId xmlns:a16="http://schemas.microsoft.com/office/drawing/2014/main" id="{4D05EA8E-4DE2-47C5-A4E7-1FAB06A8C3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2" name="TextBox 4761">
          <a:extLst>
            <a:ext uri="{FF2B5EF4-FFF2-40B4-BE49-F238E27FC236}">
              <a16:creationId xmlns:a16="http://schemas.microsoft.com/office/drawing/2014/main" id="{9E7FE3FE-B8D0-4B64-8911-360FA1A0E13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3" name="TextBox 4762">
          <a:extLst>
            <a:ext uri="{FF2B5EF4-FFF2-40B4-BE49-F238E27FC236}">
              <a16:creationId xmlns:a16="http://schemas.microsoft.com/office/drawing/2014/main" id="{8F1FB875-248F-4203-B4AB-0B166E2B10D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4" name="TextBox 4763">
          <a:extLst>
            <a:ext uri="{FF2B5EF4-FFF2-40B4-BE49-F238E27FC236}">
              <a16:creationId xmlns:a16="http://schemas.microsoft.com/office/drawing/2014/main" id="{E3125C89-387C-43A9-9E2D-7BD8DE00DD3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5" name="TextBox 4764">
          <a:extLst>
            <a:ext uri="{FF2B5EF4-FFF2-40B4-BE49-F238E27FC236}">
              <a16:creationId xmlns:a16="http://schemas.microsoft.com/office/drawing/2014/main" id="{A468D722-2044-4B3A-A651-7BED655817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6" name="TextBox 4765">
          <a:extLst>
            <a:ext uri="{FF2B5EF4-FFF2-40B4-BE49-F238E27FC236}">
              <a16:creationId xmlns:a16="http://schemas.microsoft.com/office/drawing/2014/main" id="{9B6C6FF9-57E3-47EF-9B20-EB72C380CB3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7" name="TextBox 4766">
          <a:extLst>
            <a:ext uri="{FF2B5EF4-FFF2-40B4-BE49-F238E27FC236}">
              <a16:creationId xmlns:a16="http://schemas.microsoft.com/office/drawing/2014/main" id="{8BB04BF0-B624-410F-A8C3-B19E13A17D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8" name="TextBox 4767">
          <a:extLst>
            <a:ext uri="{FF2B5EF4-FFF2-40B4-BE49-F238E27FC236}">
              <a16:creationId xmlns:a16="http://schemas.microsoft.com/office/drawing/2014/main" id="{CB3E9D16-0C7A-42CB-8819-1E907E61C5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9" name="TextBox 4768">
          <a:extLst>
            <a:ext uri="{FF2B5EF4-FFF2-40B4-BE49-F238E27FC236}">
              <a16:creationId xmlns:a16="http://schemas.microsoft.com/office/drawing/2014/main" id="{EF0E74D6-F29E-4AA8-8BA4-662C4CE476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0" name="TextBox 4769">
          <a:extLst>
            <a:ext uri="{FF2B5EF4-FFF2-40B4-BE49-F238E27FC236}">
              <a16:creationId xmlns:a16="http://schemas.microsoft.com/office/drawing/2014/main" id="{B331232E-14D4-47D0-8D1B-D06395CC10F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1" name="TextBox 4770">
          <a:extLst>
            <a:ext uri="{FF2B5EF4-FFF2-40B4-BE49-F238E27FC236}">
              <a16:creationId xmlns:a16="http://schemas.microsoft.com/office/drawing/2014/main" id="{29A5EDA9-53AD-4614-A581-3A35ADC3DFB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2" name="TextBox 4771">
          <a:extLst>
            <a:ext uri="{FF2B5EF4-FFF2-40B4-BE49-F238E27FC236}">
              <a16:creationId xmlns:a16="http://schemas.microsoft.com/office/drawing/2014/main" id="{822B60D3-D84E-4F49-AFFF-8EBC022ED8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3" name="TextBox 4772">
          <a:extLst>
            <a:ext uri="{FF2B5EF4-FFF2-40B4-BE49-F238E27FC236}">
              <a16:creationId xmlns:a16="http://schemas.microsoft.com/office/drawing/2014/main" id="{DE644B31-43A0-43AD-B3B2-CFCA3E8B042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4" name="TextBox 4773">
          <a:extLst>
            <a:ext uri="{FF2B5EF4-FFF2-40B4-BE49-F238E27FC236}">
              <a16:creationId xmlns:a16="http://schemas.microsoft.com/office/drawing/2014/main" id="{B0B65ED1-8F0D-4ADF-8F13-C7762C744CF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5" name="TextBox 4774">
          <a:extLst>
            <a:ext uri="{FF2B5EF4-FFF2-40B4-BE49-F238E27FC236}">
              <a16:creationId xmlns:a16="http://schemas.microsoft.com/office/drawing/2014/main" id="{D9A3A77A-AF49-4C2A-995B-724D34CDDA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6" name="TextBox 4775">
          <a:extLst>
            <a:ext uri="{FF2B5EF4-FFF2-40B4-BE49-F238E27FC236}">
              <a16:creationId xmlns:a16="http://schemas.microsoft.com/office/drawing/2014/main" id="{9A8D51CA-7583-4D33-A90C-030455D3494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7" name="TextBox 4776">
          <a:extLst>
            <a:ext uri="{FF2B5EF4-FFF2-40B4-BE49-F238E27FC236}">
              <a16:creationId xmlns:a16="http://schemas.microsoft.com/office/drawing/2014/main" id="{4A091D01-B6B4-430F-A586-9297EA74D4E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8" name="TextBox 4777">
          <a:extLst>
            <a:ext uri="{FF2B5EF4-FFF2-40B4-BE49-F238E27FC236}">
              <a16:creationId xmlns:a16="http://schemas.microsoft.com/office/drawing/2014/main" id="{8B0635C9-394E-4854-B139-4FB7D51ED3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9" name="TextBox 4778">
          <a:extLst>
            <a:ext uri="{FF2B5EF4-FFF2-40B4-BE49-F238E27FC236}">
              <a16:creationId xmlns:a16="http://schemas.microsoft.com/office/drawing/2014/main" id="{268A99E2-FA72-404E-AAE1-54E39A7A3D1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0" name="TextBox 4779">
          <a:extLst>
            <a:ext uri="{FF2B5EF4-FFF2-40B4-BE49-F238E27FC236}">
              <a16:creationId xmlns:a16="http://schemas.microsoft.com/office/drawing/2014/main" id="{7AC53C6F-2D2F-450A-908A-BC53ABFF3B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1" name="TextBox 4780">
          <a:extLst>
            <a:ext uri="{FF2B5EF4-FFF2-40B4-BE49-F238E27FC236}">
              <a16:creationId xmlns:a16="http://schemas.microsoft.com/office/drawing/2014/main" id="{636B1CF2-22C0-49C9-A0AD-8188C3C7842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2" name="TextBox 4781">
          <a:extLst>
            <a:ext uri="{FF2B5EF4-FFF2-40B4-BE49-F238E27FC236}">
              <a16:creationId xmlns:a16="http://schemas.microsoft.com/office/drawing/2014/main" id="{C9EB9B50-CE95-478C-8ABD-08A3FA22326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3" name="TextBox 4782">
          <a:extLst>
            <a:ext uri="{FF2B5EF4-FFF2-40B4-BE49-F238E27FC236}">
              <a16:creationId xmlns:a16="http://schemas.microsoft.com/office/drawing/2014/main" id="{0EA7DC82-63EF-4BF6-AAF2-C5959823F22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4" name="TextBox 4783">
          <a:extLst>
            <a:ext uri="{FF2B5EF4-FFF2-40B4-BE49-F238E27FC236}">
              <a16:creationId xmlns:a16="http://schemas.microsoft.com/office/drawing/2014/main" id="{6B157BF9-6B73-490D-8C44-CD37181F9F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5" name="TextBox 4784">
          <a:extLst>
            <a:ext uri="{FF2B5EF4-FFF2-40B4-BE49-F238E27FC236}">
              <a16:creationId xmlns:a16="http://schemas.microsoft.com/office/drawing/2014/main" id="{5C56FF79-5EBD-43E4-B96D-93F730F1050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6" name="TextBox 4785">
          <a:extLst>
            <a:ext uri="{FF2B5EF4-FFF2-40B4-BE49-F238E27FC236}">
              <a16:creationId xmlns:a16="http://schemas.microsoft.com/office/drawing/2014/main" id="{66F7B077-8E27-4E3B-A55D-9E5522DE0C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7" name="TextBox 4786">
          <a:extLst>
            <a:ext uri="{FF2B5EF4-FFF2-40B4-BE49-F238E27FC236}">
              <a16:creationId xmlns:a16="http://schemas.microsoft.com/office/drawing/2014/main" id="{9EB59C66-038B-4399-B2D6-16F6204D8D4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8" name="TextBox 4787">
          <a:extLst>
            <a:ext uri="{FF2B5EF4-FFF2-40B4-BE49-F238E27FC236}">
              <a16:creationId xmlns:a16="http://schemas.microsoft.com/office/drawing/2014/main" id="{3FAEA6E8-2026-4388-98F2-A5CED228B29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9" name="TextBox 4788">
          <a:extLst>
            <a:ext uri="{FF2B5EF4-FFF2-40B4-BE49-F238E27FC236}">
              <a16:creationId xmlns:a16="http://schemas.microsoft.com/office/drawing/2014/main" id="{367279C6-E17B-4906-8640-494CF3509C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0" name="TextBox 4789">
          <a:extLst>
            <a:ext uri="{FF2B5EF4-FFF2-40B4-BE49-F238E27FC236}">
              <a16:creationId xmlns:a16="http://schemas.microsoft.com/office/drawing/2014/main" id="{931A92FE-0B1F-4542-9FE7-9A37FC876BB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1" name="TextBox 4790">
          <a:extLst>
            <a:ext uri="{FF2B5EF4-FFF2-40B4-BE49-F238E27FC236}">
              <a16:creationId xmlns:a16="http://schemas.microsoft.com/office/drawing/2014/main" id="{8694D4B6-0652-4C57-BB23-C12D6AB5FAC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2" name="TextBox 4791">
          <a:extLst>
            <a:ext uri="{FF2B5EF4-FFF2-40B4-BE49-F238E27FC236}">
              <a16:creationId xmlns:a16="http://schemas.microsoft.com/office/drawing/2014/main" id="{EA35EE2E-798E-4E50-B291-699F83ED88A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3" name="TextBox 4792">
          <a:extLst>
            <a:ext uri="{FF2B5EF4-FFF2-40B4-BE49-F238E27FC236}">
              <a16:creationId xmlns:a16="http://schemas.microsoft.com/office/drawing/2014/main" id="{44592722-C6BB-44D2-BBB9-AAE003283B8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4" name="TextBox 4793">
          <a:extLst>
            <a:ext uri="{FF2B5EF4-FFF2-40B4-BE49-F238E27FC236}">
              <a16:creationId xmlns:a16="http://schemas.microsoft.com/office/drawing/2014/main" id="{FED2E493-9000-42F7-9822-C0F159E9334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5" name="TextBox 4794">
          <a:extLst>
            <a:ext uri="{FF2B5EF4-FFF2-40B4-BE49-F238E27FC236}">
              <a16:creationId xmlns:a16="http://schemas.microsoft.com/office/drawing/2014/main" id="{20B9D51D-CE0F-4173-928C-EAADE0D29CA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6" name="TextBox 4795">
          <a:extLst>
            <a:ext uri="{FF2B5EF4-FFF2-40B4-BE49-F238E27FC236}">
              <a16:creationId xmlns:a16="http://schemas.microsoft.com/office/drawing/2014/main" id="{FC8CE2B0-BC4A-4B77-8D50-5B6BAE158BB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7" name="TextBox 4796">
          <a:extLst>
            <a:ext uri="{FF2B5EF4-FFF2-40B4-BE49-F238E27FC236}">
              <a16:creationId xmlns:a16="http://schemas.microsoft.com/office/drawing/2014/main" id="{F80253BD-9747-4BAC-BDF8-25999E4CA34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8" name="TextBox 4797">
          <a:extLst>
            <a:ext uri="{FF2B5EF4-FFF2-40B4-BE49-F238E27FC236}">
              <a16:creationId xmlns:a16="http://schemas.microsoft.com/office/drawing/2014/main" id="{47F24F36-7840-41C6-90BE-AFA5BB727B3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9" name="TextBox 4798">
          <a:extLst>
            <a:ext uri="{FF2B5EF4-FFF2-40B4-BE49-F238E27FC236}">
              <a16:creationId xmlns:a16="http://schemas.microsoft.com/office/drawing/2014/main" id="{2B25F7C1-D68E-4014-AA6F-1B322C80A0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0" name="TextBox 4799">
          <a:extLst>
            <a:ext uri="{FF2B5EF4-FFF2-40B4-BE49-F238E27FC236}">
              <a16:creationId xmlns:a16="http://schemas.microsoft.com/office/drawing/2014/main" id="{0EA254BB-D42C-4954-B2E1-39F607F662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1" name="TextBox 4800">
          <a:extLst>
            <a:ext uri="{FF2B5EF4-FFF2-40B4-BE49-F238E27FC236}">
              <a16:creationId xmlns:a16="http://schemas.microsoft.com/office/drawing/2014/main" id="{1AEB7B55-92B1-4619-AE3C-B12A5BA3AFE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2" name="TextBox 4801">
          <a:extLst>
            <a:ext uri="{FF2B5EF4-FFF2-40B4-BE49-F238E27FC236}">
              <a16:creationId xmlns:a16="http://schemas.microsoft.com/office/drawing/2014/main" id="{3BE39D2A-C915-40D0-83BC-ED8D43D52F6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3" name="TextBox 4802">
          <a:extLst>
            <a:ext uri="{FF2B5EF4-FFF2-40B4-BE49-F238E27FC236}">
              <a16:creationId xmlns:a16="http://schemas.microsoft.com/office/drawing/2014/main" id="{4FAFF7E5-1CFE-4DE7-ACF8-F22496047D2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4" name="TextBox 4803">
          <a:extLst>
            <a:ext uri="{FF2B5EF4-FFF2-40B4-BE49-F238E27FC236}">
              <a16:creationId xmlns:a16="http://schemas.microsoft.com/office/drawing/2014/main" id="{6535EECF-08FA-4B25-A378-61CC43D80B4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5" name="TextBox 4804">
          <a:extLst>
            <a:ext uri="{FF2B5EF4-FFF2-40B4-BE49-F238E27FC236}">
              <a16:creationId xmlns:a16="http://schemas.microsoft.com/office/drawing/2014/main" id="{59DCF766-544E-4CF7-A35C-51637364150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6" name="TextBox 4805">
          <a:extLst>
            <a:ext uri="{FF2B5EF4-FFF2-40B4-BE49-F238E27FC236}">
              <a16:creationId xmlns:a16="http://schemas.microsoft.com/office/drawing/2014/main" id="{E46B190A-5046-4761-80DA-90E3507BE49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7" name="TextBox 4806">
          <a:extLst>
            <a:ext uri="{FF2B5EF4-FFF2-40B4-BE49-F238E27FC236}">
              <a16:creationId xmlns:a16="http://schemas.microsoft.com/office/drawing/2014/main" id="{6C65DE69-D663-4A2D-B92E-94B5FC78C7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8" name="TextBox 4807">
          <a:extLst>
            <a:ext uri="{FF2B5EF4-FFF2-40B4-BE49-F238E27FC236}">
              <a16:creationId xmlns:a16="http://schemas.microsoft.com/office/drawing/2014/main" id="{44334301-7F5D-406F-B240-2E9DE8A9828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9" name="TextBox 4808">
          <a:extLst>
            <a:ext uri="{FF2B5EF4-FFF2-40B4-BE49-F238E27FC236}">
              <a16:creationId xmlns:a16="http://schemas.microsoft.com/office/drawing/2014/main" id="{C6B63B23-1E8D-4992-94B9-5D17559550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0" name="TextBox 4809">
          <a:extLst>
            <a:ext uri="{FF2B5EF4-FFF2-40B4-BE49-F238E27FC236}">
              <a16:creationId xmlns:a16="http://schemas.microsoft.com/office/drawing/2014/main" id="{DAB15D39-BC52-4CED-B040-C0D9EA129CD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1" name="TextBox 4810">
          <a:extLst>
            <a:ext uri="{FF2B5EF4-FFF2-40B4-BE49-F238E27FC236}">
              <a16:creationId xmlns:a16="http://schemas.microsoft.com/office/drawing/2014/main" id="{6BE89621-29BB-40F5-A137-AAA9BDDC43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2" name="TextBox 4811">
          <a:extLst>
            <a:ext uri="{FF2B5EF4-FFF2-40B4-BE49-F238E27FC236}">
              <a16:creationId xmlns:a16="http://schemas.microsoft.com/office/drawing/2014/main" id="{019D663E-A79F-45E1-A877-9FB0A58BADC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3" name="TextBox 4812">
          <a:extLst>
            <a:ext uri="{FF2B5EF4-FFF2-40B4-BE49-F238E27FC236}">
              <a16:creationId xmlns:a16="http://schemas.microsoft.com/office/drawing/2014/main" id="{5F4836C8-B689-49BA-A317-F2F63580593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4" name="TextBox 4813">
          <a:extLst>
            <a:ext uri="{FF2B5EF4-FFF2-40B4-BE49-F238E27FC236}">
              <a16:creationId xmlns:a16="http://schemas.microsoft.com/office/drawing/2014/main" id="{D3BA0D98-02C7-45D3-B215-7EAA5F8B696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5" name="TextBox 4814">
          <a:extLst>
            <a:ext uri="{FF2B5EF4-FFF2-40B4-BE49-F238E27FC236}">
              <a16:creationId xmlns:a16="http://schemas.microsoft.com/office/drawing/2014/main" id="{151717DB-CA6F-41DD-A448-A63E6C8FA4B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6" name="TextBox 4815">
          <a:extLst>
            <a:ext uri="{FF2B5EF4-FFF2-40B4-BE49-F238E27FC236}">
              <a16:creationId xmlns:a16="http://schemas.microsoft.com/office/drawing/2014/main" id="{9228491F-038C-4D0F-9596-37160B34443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7" name="TextBox 4816">
          <a:extLst>
            <a:ext uri="{FF2B5EF4-FFF2-40B4-BE49-F238E27FC236}">
              <a16:creationId xmlns:a16="http://schemas.microsoft.com/office/drawing/2014/main" id="{54814C1D-B316-41E6-A08A-73D0C6FE5BF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8" name="TextBox 4817">
          <a:extLst>
            <a:ext uri="{FF2B5EF4-FFF2-40B4-BE49-F238E27FC236}">
              <a16:creationId xmlns:a16="http://schemas.microsoft.com/office/drawing/2014/main" id="{F4D44569-D7F1-4708-86E2-6BAA0C5A32F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9" name="TextBox 4818">
          <a:extLst>
            <a:ext uri="{FF2B5EF4-FFF2-40B4-BE49-F238E27FC236}">
              <a16:creationId xmlns:a16="http://schemas.microsoft.com/office/drawing/2014/main" id="{81948975-2FD8-4E30-800A-2E3204A7D10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0" name="TextBox 4819">
          <a:extLst>
            <a:ext uri="{FF2B5EF4-FFF2-40B4-BE49-F238E27FC236}">
              <a16:creationId xmlns:a16="http://schemas.microsoft.com/office/drawing/2014/main" id="{76E55D4B-B262-4EC6-B576-4397F876CB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1" name="TextBox 4820">
          <a:extLst>
            <a:ext uri="{FF2B5EF4-FFF2-40B4-BE49-F238E27FC236}">
              <a16:creationId xmlns:a16="http://schemas.microsoft.com/office/drawing/2014/main" id="{96BAC809-2135-434A-A413-2FD90FC75E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2" name="TextBox 4821">
          <a:extLst>
            <a:ext uri="{FF2B5EF4-FFF2-40B4-BE49-F238E27FC236}">
              <a16:creationId xmlns:a16="http://schemas.microsoft.com/office/drawing/2014/main" id="{82552A90-61E7-4D4F-BD7C-396D9BDF84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3" name="TextBox 4822">
          <a:extLst>
            <a:ext uri="{FF2B5EF4-FFF2-40B4-BE49-F238E27FC236}">
              <a16:creationId xmlns:a16="http://schemas.microsoft.com/office/drawing/2014/main" id="{4788E1B8-8DD7-4B75-AAA3-CAA428CB8A1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4" name="TextBox 4823">
          <a:extLst>
            <a:ext uri="{FF2B5EF4-FFF2-40B4-BE49-F238E27FC236}">
              <a16:creationId xmlns:a16="http://schemas.microsoft.com/office/drawing/2014/main" id="{AFFCAEA0-E38C-4DFD-955A-668CA9049E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5" name="TextBox 4824">
          <a:extLst>
            <a:ext uri="{FF2B5EF4-FFF2-40B4-BE49-F238E27FC236}">
              <a16:creationId xmlns:a16="http://schemas.microsoft.com/office/drawing/2014/main" id="{10A38B17-3E5F-4C2D-9684-2E98092362E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6" name="TextBox 4825">
          <a:extLst>
            <a:ext uri="{FF2B5EF4-FFF2-40B4-BE49-F238E27FC236}">
              <a16:creationId xmlns:a16="http://schemas.microsoft.com/office/drawing/2014/main" id="{610210DD-4865-43B8-AE7E-0335B8BCA90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7" name="TextBox 4826">
          <a:extLst>
            <a:ext uri="{FF2B5EF4-FFF2-40B4-BE49-F238E27FC236}">
              <a16:creationId xmlns:a16="http://schemas.microsoft.com/office/drawing/2014/main" id="{1732991C-6454-481A-AB17-7F42FDEA017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8" name="TextBox 4827">
          <a:extLst>
            <a:ext uri="{FF2B5EF4-FFF2-40B4-BE49-F238E27FC236}">
              <a16:creationId xmlns:a16="http://schemas.microsoft.com/office/drawing/2014/main" id="{CF903D6F-7824-4D9F-BC86-B1DC4849AEB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9" name="TextBox 4828">
          <a:extLst>
            <a:ext uri="{FF2B5EF4-FFF2-40B4-BE49-F238E27FC236}">
              <a16:creationId xmlns:a16="http://schemas.microsoft.com/office/drawing/2014/main" id="{5569DC1F-2DD4-47C1-B1D8-E200DEC90C8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0" name="TextBox 4829">
          <a:extLst>
            <a:ext uri="{FF2B5EF4-FFF2-40B4-BE49-F238E27FC236}">
              <a16:creationId xmlns:a16="http://schemas.microsoft.com/office/drawing/2014/main" id="{9127C68E-2A78-4084-9BCA-2F8A226908E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1" name="TextBox 4830">
          <a:extLst>
            <a:ext uri="{FF2B5EF4-FFF2-40B4-BE49-F238E27FC236}">
              <a16:creationId xmlns:a16="http://schemas.microsoft.com/office/drawing/2014/main" id="{D387232D-BB59-43F2-9D02-51E9133E69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2" name="TextBox 4831">
          <a:extLst>
            <a:ext uri="{FF2B5EF4-FFF2-40B4-BE49-F238E27FC236}">
              <a16:creationId xmlns:a16="http://schemas.microsoft.com/office/drawing/2014/main" id="{B15EA84F-8629-4F08-A637-5E2FB92897A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3" name="TextBox 4832">
          <a:extLst>
            <a:ext uri="{FF2B5EF4-FFF2-40B4-BE49-F238E27FC236}">
              <a16:creationId xmlns:a16="http://schemas.microsoft.com/office/drawing/2014/main" id="{5E423B1F-F4A8-4A80-8C89-87B76120727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4" name="TextBox 4833">
          <a:extLst>
            <a:ext uri="{FF2B5EF4-FFF2-40B4-BE49-F238E27FC236}">
              <a16:creationId xmlns:a16="http://schemas.microsoft.com/office/drawing/2014/main" id="{EBA2C981-CAD4-4C95-841F-013794CB2D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5" name="TextBox 4834">
          <a:extLst>
            <a:ext uri="{FF2B5EF4-FFF2-40B4-BE49-F238E27FC236}">
              <a16:creationId xmlns:a16="http://schemas.microsoft.com/office/drawing/2014/main" id="{12A90034-14B0-4D23-B021-C8C641372BA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6" name="TextBox 4835">
          <a:extLst>
            <a:ext uri="{FF2B5EF4-FFF2-40B4-BE49-F238E27FC236}">
              <a16:creationId xmlns:a16="http://schemas.microsoft.com/office/drawing/2014/main" id="{D8B78BC9-759C-4C64-99F7-A086837156B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7" name="TextBox 4836">
          <a:extLst>
            <a:ext uri="{FF2B5EF4-FFF2-40B4-BE49-F238E27FC236}">
              <a16:creationId xmlns:a16="http://schemas.microsoft.com/office/drawing/2014/main" id="{F1B9C002-C907-4C47-9A7A-3C864971C8F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8" name="TextBox 4837">
          <a:extLst>
            <a:ext uri="{FF2B5EF4-FFF2-40B4-BE49-F238E27FC236}">
              <a16:creationId xmlns:a16="http://schemas.microsoft.com/office/drawing/2014/main" id="{FBE34B00-2E6B-4D57-A303-10CB463F8B4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9" name="TextBox 4838">
          <a:extLst>
            <a:ext uri="{FF2B5EF4-FFF2-40B4-BE49-F238E27FC236}">
              <a16:creationId xmlns:a16="http://schemas.microsoft.com/office/drawing/2014/main" id="{CB9B5C0A-652C-4DF6-9DB9-1F3E5F91586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0" name="TextBox 4839">
          <a:extLst>
            <a:ext uri="{FF2B5EF4-FFF2-40B4-BE49-F238E27FC236}">
              <a16:creationId xmlns:a16="http://schemas.microsoft.com/office/drawing/2014/main" id="{CB0B5D7A-2DF4-4429-A092-4AB7AD604BA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1" name="TextBox 4840">
          <a:extLst>
            <a:ext uri="{FF2B5EF4-FFF2-40B4-BE49-F238E27FC236}">
              <a16:creationId xmlns:a16="http://schemas.microsoft.com/office/drawing/2014/main" id="{00D08026-5D03-48CC-9D7C-27717CB097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2" name="TextBox 4841">
          <a:extLst>
            <a:ext uri="{FF2B5EF4-FFF2-40B4-BE49-F238E27FC236}">
              <a16:creationId xmlns:a16="http://schemas.microsoft.com/office/drawing/2014/main" id="{9C069A9B-58C7-46B9-9585-30F262FB8FA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3" name="TextBox 4842">
          <a:extLst>
            <a:ext uri="{FF2B5EF4-FFF2-40B4-BE49-F238E27FC236}">
              <a16:creationId xmlns:a16="http://schemas.microsoft.com/office/drawing/2014/main" id="{5CF6E63D-8D4D-463E-83AE-1900CAEBFA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4" name="TextBox 4843">
          <a:extLst>
            <a:ext uri="{FF2B5EF4-FFF2-40B4-BE49-F238E27FC236}">
              <a16:creationId xmlns:a16="http://schemas.microsoft.com/office/drawing/2014/main" id="{7D663376-1AF2-4A0B-81C3-988D986B51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5" name="TextBox 4844">
          <a:extLst>
            <a:ext uri="{FF2B5EF4-FFF2-40B4-BE49-F238E27FC236}">
              <a16:creationId xmlns:a16="http://schemas.microsoft.com/office/drawing/2014/main" id="{B18B63F7-659F-4FC2-A527-7804B9E58E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6" name="TextBox 4845">
          <a:extLst>
            <a:ext uri="{FF2B5EF4-FFF2-40B4-BE49-F238E27FC236}">
              <a16:creationId xmlns:a16="http://schemas.microsoft.com/office/drawing/2014/main" id="{7A521BEB-E2DB-4B7A-A234-C40314CF2EC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7" name="TextBox 4846">
          <a:extLst>
            <a:ext uri="{FF2B5EF4-FFF2-40B4-BE49-F238E27FC236}">
              <a16:creationId xmlns:a16="http://schemas.microsoft.com/office/drawing/2014/main" id="{E3CD4612-CBFA-48A8-BA87-914E5F5F655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8" name="TextBox 4847">
          <a:extLst>
            <a:ext uri="{FF2B5EF4-FFF2-40B4-BE49-F238E27FC236}">
              <a16:creationId xmlns:a16="http://schemas.microsoft.com/office/drawing/2014/main" id="{1F2DBC08-081B-4B84-A51A-9A425857C19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9" name="TextBox 4848">
          <a:extLst>
            <a:ext uri="{FF2B5EF4-FFF2-40B4-BE49-F238E27FC236}">
              <a16:creationId xmlns:a16="http://schemas.microsoft.com/office/drawing/2014/main" id="{90949A75-7DAE-418B-B769-D17C8F86F82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0" name="TextBox 4849">
          <a:extLst>
            <a:ext uri="{FF2B5EF4-FFF2-40B4-BE49-F238E27FC236}">
              <a16:creationId xmlns:a16="http://schemas.microsoft.com/office/drawing/2014/main" id="{3A38476A-3919-4A4D-8878-820DCFA841B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1" name="TextBox 4850">
          <a:extLst>
            <a:ext uri="{FF2B5EF4-FFF2-40B4-BE49-F238E27FC236}">
              <a16:creationId xmlns:a16="http://schemas.microsoft.com/office/drawing/2014/main" id="{E6214C6F-C747-47E0-AD2D-D66F5F8378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2" name="TextBox 4851">
          <a:extLst>
            <a:ext uri="{FF2B5EF4-FFF2-40B4-BE49-F238E27FC236}">
              <a16:creationId xmlns:a16="http://schemas.microsoft.com/office/drawing/2014/main" id="{5D376171-8BAE-40BB-AF6F-BF5D0524ED3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3" name="TextBox 4852">
          <a:extLst>
            <a:ext uri="{FF2B5EF4-FFF2-40B4-BE49-F238E27FC236}">
              <a16:creationId xmlns:a16="http://schemas.microsoft.com/office/drawing/2014/main" id="{BFE6BBB9-4A59-48A6-805D-84862DE28B9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4" name="TextBox 4853">
          <a:extLst>
            <a:ext uri="{FF2B5EF4-FFF2-40B4-BE49-F238E27FC236}">
              <a16:creationId xmlns:a16="http://schemas.microsoft.com/office/drawing/2014/main" id="{CEAFC9B4-48A8-43D8-BE4B-33EF3A51E43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5" name="TextBox 4854">
          <a:extLst>
            <a:ext uri="{FF2B5EF4-FFF2-40B4-BE49-F238E27FC236}">
              <a16:creationId xmlns:a16="http://schemas.microsoft.com/office/drawing/2014/main" id="{2AC11245-9508-4ACC-BC99-BE8DB8FDE84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6" name="TextBox 4855">
          <a:extLst>
            <a:ext uri="{FF2B5EF4-FFF2-40B4-BE49-F238E27FC236}">
              <a16:creationId xmlns:a16="http://schemas.microsoft.com/office/drawing/2014/main" id="{3326EE7D-C6D0-4A8F-AAE2-60BEEF939EB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7" name="TextBox 4856">
          <a:extLst>
            <a:ext uri="{FF2B5EF4-FFF2-40B4-BE49-F238E27FC236}">
              <a16:creationId xmlns:a16="http://schemas.microsoft.com/office/drawing/2014/main" id="{4505B34C-1D50-47EA-9689-A1B996827ED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8" name="TextBox 4857">
          <a:extLst>
            <a:ext uri="{FF2B5EF4-FFF2-40B4-BE49-F238E27FC236}">
              <a16:creationId xmlns:a16="http://schemas.microsoft.com/office/drawing/2014/main" id="{8C469D03-32A5-4E2E-B288-8E8BBCAE7D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9" name="TextBox 4858">
          <a:extLst>
            <a:ext uri="{FF2B5EF4-FFF2-40B4-BE49-F238E27FC236}">
              <a16:creationId xmlns:a16="http://schemas.microsoft.com/office/drawing/2014/main" id="{2794C661-2FF1-4B2F-A7F5-5127470AA6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0" name="TextBox 4859">
          <a:extLst>
            <a:ext uri="{FF2B5EF4-FFF2-40B4-BE49-F238E27FC236}">
              <a16:creationId xmlns:a16="http://schemas.microsoft.com/office/drawing/2014/main" id="{E51FBD44-F58E-4FA9-A866-D9DE086DEDF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1" name="TextBox 4860">
          <a:extLst>
            <a:ext uri="{FF2B5EF4-FFF2-40B4-BE49-F238E27FC236}">
              <a16:creationId xmlns:a16="http://schemas.microsoft.com/office/drawing/2014/main" id="{681AF8A6-373F-46BB-B9CB-72A7F5784D6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2" name="TextBox 4861">
          <a:extLst>
            <a:ext uri="{FF2B5EF4-FFF2-40B4-BE49-F238E27FC236}">
              <a16:creationId xmlns:a16="http://schemas.microsoft.com/office/drawing/2014/main" id="{1BA8545A-8FD5-4526-8D8F-D02CD2EC2E6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3" name="TextBox 4862">
          <a:extLst>
            <a:ext uri="{FF2B5EF4-FFF2-40B4-BE49-F238E27FC236}">
              <a16:creationId xmlns:a16="http://schemas.microsoft.com/office/drawing/2014/main" id="{C030E91C-8D34-442F-AB48-BCB9B5935A9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4" name="TextBox 4863">
          <a:extLst>
            <a:ext uri="{FF2B5EF4-FFF2-40B4-BE49-F238E27FC236}">
              <a16:creationId xmlns:a16="http://schemas.microsoft.com/office/drawing/2014/main" id="{1CCA26F4-F37E-46DF-BF4A-610A6E8EDC9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5" name="TextBox 4864">
          <a:extLst>
            <a:ext uri="{FF2B5EF4-FFF2-40B4-BE49-F238E27FC236}">
              <a16:creationId xmlns:a16="http://schemas.microsoft.com/office/drawing/2014/main" id="{512A1B92-43F5-4CA9-9F22-44EBB7FC379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6" name="TextBox 4865">
          <a:extLst>
            <a:ext uri="{FF2B5EF4-FFF2-40B4-BE49-F238E27FC236}">
              <a16:creationId xmlns:a16="http://schemas.microsoft.com/office/drawing/2014/main" id="{01DBB0B2-F037-4564-8826-613305EAB1F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7" name="TextBox 4866">
          <a:extLst>
            <a:ext uri="{FF2B5EF4-FFF2-40B4-BE49-F238E27FC236}">
              <a16:creationId xmlns:a16="http://schemas.microsoft.com/office/drawing/2014/main" id="{E3A38BFE-8F15-483E-AB2C-F287FE38AE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8" name="TextBox 4867">
          <a:extLst>
            <a:ext uri="{FF2B5EF4-FFF2-40B4-BE49-F238E27FC236}">
              <a16:creationId xmlns:a16="http://schemas.microsoft.com/office/drawing/2014/main" id="{FE98072B-BF05-4738-9A30-BFA0203953A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9" name="TextBox 4868">
          <a:extLst>
            <a:ext uri="{FF2B5EF4-FFF2-40B4-BE49-F238E27FC236}">
              <a16:creationId xmlns:a16="http://schemas.microsoft.com/office/drawing/2014/main" id="{3F9D2181-966C-4F4B-B4CE-A38A99C189C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0" name="TextBox 4869">
          <a:extLst>
            <a:ext uri="{FF2B5EF4-FFF2-40B4-BE49-F238E27FC236}">
              <a16:creationId xmlns:a16="http://schemas.microsoft.com/office/drawing/2014/main" id="{3D57A67C-3F30-411C-A2E8-B1CAEE31B8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1" name="TextBox 4870">
          <a:extLst>
            <a:ext uri="{FF2B5EF4-FFF2-40B4-BE49-F238E27FC236}">
              <a16:creationId xmlns:a16="http://schemas.microsoft.com/office/drawing/2014/main" id="{8A4BDE6D-2632-4E2D-B365-ECDC81F8738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2" name="TextBox 4871">
          <a:extLst>
            <a:ext uri="{FF2B5EF4-FFF2-40B4-BE49-F238E27FC236}">
              <a16:creationId xmlns:a16="http://schemas.microsoft.com/office/drawing/2014/main" id="{50F512AB-FE46-4CC9-A475-E1FDE21AA4A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3" name="TextBox 4872">
          <a:extLst>
            <a:ext uri="{FF2B5EF4-FFF2-40B4-BE49-F238E27FC236}">
              <a16:creationId xmlns:a16="http://schemas.microsoft.com/office/drawing/2014/main" id="{4D686619-EB44-444C-A93F-01C99D31DC8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4" name="TextBox 4873">
          <a:extLst>
            <a:ext uri="{FF2B5EF4-FFF2-40B4-BE49-F238E27FC236}">
              <a16:creationId xmlns:a16="http://schemas.microsoft.com/office/drawing/2014/main" id="{1909D36B-9729-4964-8702-A47E417C52C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5" name="TextBox 4874">
          <a:extLst>
            <a:ext uri="{FF2B5EF4-FFF2-40B4-BE49-F238E27FC236}">
              <a16:creationId xmlns:a16="http://schemas.microsoft.com/office/drawing/2014/main" id="{1A19C268-2582-4505-82D0-B0831204A71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6" name="TextBox 4875">
          <a:extLst>
            <a:ext uri="{FF2B5EF4-FFF2-40B4-BE49-F238E27FC236}">
              <a16:creationId xmlns:a16="http://schemas.microsoft.com/office/drawing/2014/main" id="{EBE0EBC1-E1E9-4533-BE66-5B3B163D24D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7" name="TextBox 4876">
          <a:extLst>
            <a:ext uri="{FF2B5EF4-FFF2-40B4-BE49-F238E27FC236}">
              <a16:creationId xmlns:a16="http://schemas.microsoft.com/office/drawing/2014/main" id="{FABFD3DC-BE07-4CE4-B042-F437F50B349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8" name="TextBox 4877">
          <a:extLst>
            <a:ext uri="{FF2B5EF4-FFF2-40B4-BE49-F238E27FC236}">
              <a16:creationId xmlns:a16="http://schemas.microsoft.com/office/drawing/2014/main" id="{E6A766B2-79AB-4C5D-85E3-11F99B53884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9" name="TextBox 4878">
          <a:extLst>
            <a:ext uri="{FF2B5EF4-FFF2-40B4-BE49-F238E27FC236}">
              <a16:creationId xmlns:a16="http://schemas.microsoft.com/office/drawing/2014/main" id="{15360E71-4914-40DA-829B-26EC5C5CCFD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0" name="TextBox 4879">
          <a:extLst>
            <a:ext uri="{FF2B5EF4-FFF2-40B4-BE49-F238E27FC236}">
              <a16:creationId xmlns:a16="http://schemas.microsoft.com/office/drawing/2014/main" id="{E13046B6-6F5B-46B8-99DD-0FDFCB4E6AF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1" name="TextBox 4880">
          <a:extLst>
            <a:ext uri="{FF2B5EF4-FFF2-40B4-BE49-F238E27FC236}">
              <a16:creationId xmlns:a16="http://schemas.microsoft.com/office/drawing/2014/main" id="{88E0C727-9557-4CA0-8A31-1FA969258C6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2" name="TextBox 4881">
          <a:extLst>
            <a:ext uri="{FF2B5EF4-FFF2-40B4-BE49-F238E27FC236}">
              <a16:creationId xmlns:a16="http://schemas.microsoft.com/office/drawing/2014/main" id="{74AD851F-7F32-4158-818B-0566ABAABB4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3" name="TextBox 4882">
          <a:extLst>
            <a:ext uri="{FF2B5EF4-FFF2-40B4-BE49-F238E27FC236}">
              <a16:creationId xmlns:a16="http://schemas.microsoft.com/office/drawing/2014/main" id="{5C2FC83C-6F9B-4B15-8AE2-068ABD44EC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4" name="TextBox 4883">
          <a:extLst>
            <a:ext uri="{FF2B5EF4-FFF2-40B4-BE49-F238E27FC236}">
              <a16:creationId xmlns:a16="http://schemas.microsoft.com/office/drawing/2014/main" id="{2E39BB8E-A207-47D2-800D-5F8A943998F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5" name="TextBox 4884">
          <a:extLst>
            <a:ext uri="{FF2B5EF4-FFF2-40B4-BE49-F238E27FC236}">
              <a16:creationId xmlns:a16="http://schemas.microsoft.com/office/drawing/2014/main" id="{0EDB4128-AE59-4B1A-B9C3-4E3EFC834BB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6" name="TextBox 4885">
          <a:extLst>
            <a:ext uri="{FF2B5EF4-FFF2-40B4-BE49-F238E27FC236}">
              <a16:creationId xmlns:a16="http://schemas.microsoft.com/office/drawing/2014/main" id="{CE9EF8FD-4B8A-473B-8632-B0F3C9EEB11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7" name="TextBox 4886">
          <a:extLst>
            <a:ext uri="{FF2B5EF4-FFF2-40B4-BE49-F238E27FC236}">
              <a16:creationId xmlns:a16="http://schemas.microsoft.com/office/drawing/2014/main" id="{95D9C890-02D1-40BE-BA39-0CD5BCEBC31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8" name="TextBox 4887">
          <a:extLst>
            <a:ext uri="{FF2B5EF4-FFF2-40B4-BE49-F238E27FC236}">
              <a16:creationId xmlns:a16="http://schemas.microsoft.com/office/drawing/2014/main" id="{D084F9FD-23C9-46A7-8EED-309E0F4CF2B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9" name="TextBox 4888">
          <a:extLst>
            <a:ext uri="{FF2B5EF4-FFF2-40B4-BE49-F238E27FC236}">
              <a16:creationId xmlns:a16="http://schemas.microsoft.com/office/drawing/2014/main" id="{B6C11E1B-B149-4125-9543-6637DC3D59C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0" name="TextBox 4889">
          <a:extLst>
            <a:ext uri="{FF2B5EF4-FFF2-40B4-BE49-F238E27FC236}">
              <a16:creationId xmlns:a16="http://schemas.microsoft.com/office/drawing/2014/main" id="{BA03BA8F-7C0C-47B9-B19F-827438D8F8A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1" name="TextBox 4890">
          <a:extLst>
            <a:ext uri="{FF2B5EF4-FFF2-40B4-BE49-F238E27FC236}">
              <a16:creationId xmlns:a16="http://schemas.microsoft.com/office/drawing/2014/main" id="{12364D0E-3E25-441A-981F-C44C8C029DA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2" name="TextBox 4891">
          <a:extLst>
            <a:ext uri="{FF2B5EF4-FFF2-40B4-BE49-F238E27FC236}">
              <a16:creationId xmlns:a16="http://schemas.microsoft.com/office/drawing/2014/main" id="{488CCF0E-9B01-47D6-8B36-70FE113F55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3" name="TextBox 4892">
          <a:extLst>
            <a:ext uri="{FF2B5EF4-FFF2-40B4-BE49-F238E27FC236}">
              <a16:creationId xmlns:a16="http://schemas.microsoft.com/office/drawing/2014/main" id="{5FA3D855-108B-4240-8105-D357D6741BB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4" name="TextBox 4893">
          <a:extLst>
            <a:ext uri="{FF2B5EF4-FFF2-40B4-BE49-F238E27FC236}">
              <a16:creationId xmlns:a16="http://schemas.microsoft.com/office/drawing/2014/main" id="{BEC3DEC4-B927-4DDF-BE82-664D56235D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5" name="TextBox 4894">
          <a:extLst>
            <a:ext uri="{FF2B5EF4-FFF2-40B4-BE49-F238E27FC236}">
              <a16:creationId xmlns:a16="http://schemas.microsoft.com/office/drawing/2014/main" id="{0DF9C45D-C168-48F3-A5FD-5A0B8393D9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6" name="TextBox 4895">
          <a:extLst>
            <a:ext uri="{FF2B5EF4-FFF2-40B4-BE49-F238E27FC236}">
              <a16:creationId xmlns:a16="http://schemas.microsoft.com/office/drawing/2014/main" id="{6DE70E6B-BC0C-4CA5-8930-351D6E6DAB3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7" name="TextBox 4896">
          <a:extLst>
            <a:ext uri="{FF2B5EF4-FFF2-40B4-BE49-F238E27FC236}">
              <a16:creationId xmlns:a16="http://schemas.microsoft.com/office/drawing/2014/main" id="{448AD0CD-A40E-4349-A9F7-EE4544762D5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8" name="TextBox 4897">
          <a:extLst>
            <a:ext uri="{FF2B5EF4-FFF2-40B4-BE49-F238E27FC236}">
              <a16:creationId xmlns:a16="http://schemas.microsoft.com/office/drawing/2014/main" id="{A6013B81-7107-4E11-81C8-9678D7D62D7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9" name="TextBox 4898">
          <a:extLst>
            <a:ext uri="{FF2B5EF4-FFF2-40B4-BE49-F238E27FC236}">
              <a16:creationId xmlns:a16="http://schemas.microsoft.com/office/drawing/2014/main" id="{CD6239F3-DDD3-4607-AEF8-5D67969BE3D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0" name="TextBox 4899">
          <a:extLst>
            <a:ext uri="{FF2B5EF4-FFF2-40B4-BE49-F238E27FC236}">
              <a16:creationId xmlns:a16="http://schemas.microsoft.com/office/drawing/2014/main" id="{DDBE2159-0767-4ED1-A67B-5D23A3FEAC6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1" name="TextBox 4900">
          <a:extLst>
            <a:ext uri="{FF2B5EF4-FFF2-40B4-BE49-F238E27FC236}">
              <a16:creationId xmlns:a16="http://schemas.microsoft.com/office/drawing/2014/main" id="{3CD0C21C-0A63-4FB8-B06B-42C63E82457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2" name="TextBox 4901">
          <a:extLst>
            <a:ext uri="{FF2B5EF4-FFF2-40B4-BE49-F238E27FC236}">
              <a16:creationId xmlns:a16="http://schemas.microsoft.com/office/drawing/2014/main" id="{C7B19A8E-5DD6-44AD-BD77-753DE7DFF5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3" name="TextBox 4902">
          <a:extLst>
            <a:ext uri="{FF2B5EF4-FFF2-40B4-BE49-F238E27FC236}">
              <a16:creationId xmlns:a16="http://schemas.microsoft.com/office/drawing/2014/main" id="{3B1ECEEB-4766-4620-9E28-254143E15B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4" name="TextBox 4903">
          <a:extLst>
            <a:ext uri="{FF2B5EF4-FFF2-40B4-BE49-F238E27FC236}">
              <a16:creationId xmlns:a16="http://schemas.microsoft.com/office/drawing/2014/main" id="{83EB20F8-406E-4F90-8592-013C44BFB00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5" name="TextBox 4904">
          <a:extLst>
            <a:ext uri="{FF2B5EF4-FFF2-40B4-BE49-F238E27FC236}">
              <a16:creationId xmlns:a16="http://schemas.microsoft.com/office/drawing/2014/main" id="{294E3F1F-0227-42AD-BA15-1EA9963009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6" name="TextBox 4905">
          <a:extLst>
            <a:ext uri="{FF2B5EF4-FFF2-40B4-BE49-F238E27FC236}">
              <a16:creationId xmlns:a16="http://schemas.microsoft.com/office/drawing/2014/main" id="{7517E608-E80A-45A5-BD9F-5CDFB248BC1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7" name="TextBox 4906">
          <a:extLst>
            <a:ext uri="{FF2B5EF4-FFF2-40B4-BE49-F238E27FC236}">
              <a16:creationId xmlns:a16="http://schemas.microsoft.com/office/drawing/2014/main" id="{E11E2517-9F47-434C-9E76-C2F17626973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8" name="TextBox 4907">
          <a:extLst>
            <a:ext uri="{FF2B5EF4-FFF2-40B4-BE49-F238E27FC236}">
              <a16:creationId xmlns:a16="http://schemas.microsoft.com/office/drawing/2014/main" id="{28C52B37-B4A2-477F-A001-62063203AA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9" name="TextBox 4908">
          <a:extLst>
            <a:ext uri="{FF2B5EF4-FFF2-40B4-BE49-F238E27FC236}">
              <a16:creationId xmlns:a16="http://schemas.microsoft.com/office/drawing/2014/main" id="{85B9CAB8-8D81-44E8-8E06-A0BA3960C13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0" name="TextBox 4909">
          <a:extLst>
            <a:ext uri="{FF2B5EF4-FFF2-40B4-BE49-F238E27FC236}">
              <a16:creationId xmlns:a16="http://schemas.microsoft.com/office/drawing/2014/main" id="{20289D82-F954-4448-BB99-B2053082053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1" name="TextBox 4910">
          <a:extLst>
            <a:ext uri="{FF2B5EF4-FFF2-40B4-BE49-F238E27FC236}">
              <a16:creationId xmlns:a16="http://schemas.microsoft.com/office/drawing/2014/main" id="{437844DD-E559-4D9C-8B5D-45FD95294B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2" name="TextBox 4911">
          <a:extLst>
            <a:ext uri="{FF2B5EF4-FFF2-40B4-BE49-F238E27FC236}">
              <a16:creationId xmlns:a16="http://schemas.microsoft.com/office/drawing/2014/main" id="{825D39A0-A7B9-4055-B13B-5EEE0041EA5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3" name="TextBox 4912">
          <a:extLst>
            <a:ext uri="{FF2B5EF4-FFF2-40B4-BE49-F238E27FC236}">
              <a16:creationId xmlns:a16="http://schemas.microsoft.com/office/drawing/2014/main" id="{C5531A07-4A07-4989-802E-8129ECAB1E9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4" name="TextBox 4913">
          <a:extLst>
            <a:ext uri="{FF2B5EF4-FFF2-40B4-BE49-F238E27FC236}">
              <a16:creationId xmlns:a16="http://schemas.microsoft.com/office/drawing/2014/main" id="{1FD981CB-836E-4DD9-A9AD-9D509FECFB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5" name="TextBox 4914">
          <a:extLst>
            <a:ext uri="{FF2B5EF4-FFF2-40B4-BE49-F238E27FC236}">
              <a16:creationId xmlns:a16="http://schemas.microsoft.com/office/drawing/2014/main" id="{C3C3D417-DAB3-4AB1-B2BD-4CBEA289404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6" name="TextBox 4915">
          <a:extLst>
            <a:ext uri="{FF2B5EF4-FFF2-40B4-BE49-F238E27FC236}">
              <a16:creationId xmlns:a16="http://schemas.microsoft.com/office/drawing/2014/main" id="{86E47905-AA2C-468C-9296-67681D77B0A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7" name="TextBox 4916">
          <a:extLst>
            <a:ext uri="{FF2B5EF4-FFF2-40B4-BE49-F238E27FC236}">
              <a16:creationId xmlns:a16="http://schemas.microsoft.com/office/drawing/2014/main" id="{493A23C2-BCAA-499A-9B77-B8A73835E6F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8" name="TextBox 4917">
          <a:extLst>
            <a:ext uri="{FF2B5EF4-FFF2-40B4-BE49-F238E27FC236}">
              <a16:creationId xmlns:a16="http://schemas.microsoft.com/office/drawing/2014/main" id="{D9534242-D79D-4597-8F1E-213D98AC829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9" name="TextBox 4918">
          <a:extLst>
            <a:ext uri="{FF2B5EF4-FFF2-40B4-BE49-F238E27FC236}">
              <a16:creationId xmlns:a16="http://schemas.microsoft.com/office/drawing/2014/main" id="{A4E2636A-478E-46B8-B1A2-A45DEEEEBE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0" name="TextBox 4919">
          <a:extLst>
            <a:ext uri="{FF2B5EF4-FFF2-40B4-BE49-F238E27FC236}">
              <a16:creationId xmlns:a16="http://schemas.microsoft.com/office/drawing/2014/main" id="{92A251C0-D584-411D-9863-2EDB02E817A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1" name="TextBox 4920">
          <a:extLst>
            <a:ext uri="{FF2B5EF4-FFF2-40B4-BE49-F238E27FC236}">
              <a16:creationId xmlns:a16="http://schemas.microsoft.com/office/drawing/2014/main" id="{12DDD6E1-F5BC-4B0F-A1A2-D2A0F5B1F9D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2" name="TextBox 4921">
          <a:extLst>
            <a:ext uri="{FF2B5EF4-FFF2-40B4-BE49-F238E27FC236}">
              <a16:creationId xmlns:a16="http://schemas.microsoft.com/office/drawing/2014/main" id="{7B7946B6-557D-4FF7-921B-B5EA9F662EC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3" name="TextBox 4922">
          <a:extLst>
            <a:ext uri="{FF2B5EF4-FFF2-40B4-BE49-F238E27FC236}">
              <a16:creationId xmlns:a16="http://schemas.microsoft.com/office/drawing/2014/main" id="{9FD115D0-8143-47E9-81E7-926953EB711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4" name="TextBox 4923">
          <a:extLst>
            <a:ext uri="{FF2B5EF4-FFF2-40B4-BE49-F238E27FC236}">
              <a16:creationId xmlns:a16="http://schemas.microsoft.com/office/drawing/2014/main" id="{0A8A6372-0056-47FA-A193-738DBB9ED8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5" name="TextBox 4924">
          <a:extLst>
            <a:ext uri="{FF2B5EF4-FFF2-40B4-BE49-F238E27FC236}">
              <a16:creationId xmlns:a16="http://schemas.microsoft.com/office/drawing/2014/main" id="{83B0C325-E77B-4C63-843F-6B7181FA3E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6" name="TextBox 4925">
          <a:extLst>
            <a:ext uri="{FF2B5EF4-FFF2-40B4-BE49-F238E27FC236}">
              <a16:creationId xmlns:a16="http://schemas.microsoft.com/office/drawing/2014/main" id="{6F05C631-99F4-4FAC-8006-0FA98C9932E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7" name="TextBox 4926">
          <a:extLst>
            <a:ext uri="{FF2B5EF4-FFF2-40B4-BE49-F238E27FC236}">
              <a16:creationId xmlns:a16="http://schemas.microsoft.com/office/drawing/2014/main" id="{A8EC1257-A7AA-4D7D-BB89-73D5FF4FD6B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8" name="TextBox 4927">
          <a:extLst>
            <a:ext uri="{FF2B5EF4-FFF2-40B4-BE49-F238E27FC236}">
              <a16:creationId xmlns:a16="http://schemas.microsoft.com/office/drawing/2014/main" id="{6592A2BF-EC50-49A3-8329-650B3C7A4FA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9" name="TextBox 4928">
          <a:extLst>
            <a:ext uri="{FF2B5EF4-FFF2-40B4-BE49-F238E27FC236}">
              <a16:creationId xmlns:a16="http://schemas.microsoft.com/office/drawing/2014/main" id="{8098448F-4EAB-4988-9C31-879282E4BCE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0" name="TextBox 4929">
          <a:extLst>
            <a:ext uri="{FF2B5EF4-FFF2-40B4-BE49-F238E27FC236}">
              <a16:creationId xmlns:a16="http://schemas.microsoft.com/office/drawing/2014/main" id="{B8E1C842-F913-434D-9969-6A75593F38B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1" name="TextBox 4930">
          <a:extLst>
            <a:ext uri="{FF2B5EF4-FFF2-40B4-BE49-F238E27FC236}">
              <a16:creationId xmlns:a16="http://schemas.microsoft.com/office/drawing/2014/main" id="{99F25158-DC8A-4AB0-8480-0F0CD86685F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2" name="TextBox 4931">
          <a:extLst>
            <a:ext uri="{FF2B5EF4-FFF2-40B4-BE49-F238E27FC236}">
              <a16:creationId xmlns:a16="http://schemas.microsoft.com/office/drawing/2014/main" id="{476955FD-C835-4F2C-8075-9DED4C55CC6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3" name="TextBox 4932">
          <a:extLst>
            <a:ext uri="{FF2B5EF4-FFF2-40B4-BE49-F238E27FC236}">
              <a16:creationId xmlns:a16="http://schemas.microsoft.com/office/drawing/2014/main" id="{42551BA7-6DDE-4A7D-8A23-F9669CB7C15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4" name="TextBox 4933">
          <a:extLst>
            <a:ext uri="{FF2B5EF4-FFF2-40B4-BE49-F238E27FC236}">
              <a16:creationId xmlns:a16="http://schemas.microsoft.com/office/drawing/2014/main" id="{4EE69041-3E40-4C31-879C-350780AFF38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5" name="TextBox 4934">
          <a:extLst>
            <a:ext uri="{FF2B5EF4-FFF2-40B4-BE49-F238E27FC236}">
              <a16:creationId xmlns:a16="http://schemas.microsoft.com/office/drawing/2014/main" id="{E5617113-B707-4967-8EBC-C363D0E61B1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6" name="TextBox 4935">
          <a:extLst>
            <a:ext uri="{FF2B5EF4-FFF2-40B4-BE49-F238E27FC236}">
              <a16:creationId xmlns:a16="http://schemas.microsoft.com/office/drawing/2014/main" id="{318B4FC6-787D-45BB-8AE8-F28A956EC8F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7" name="TextBox 4936">
          <a:extLst>
            <a:ext uri="{FF2B5EF4-FFF2-40B4-BE49-F238E27FC236}">
              <a16:creationId xmlns:a16="http://schemas.microsoft.com/office/drawing/2014/main" id="{B4C2EC34-EEC0-4ABC-9CE9-4AAC9AD6133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8" name="TextBox 4937">
          <a:extLst>
            <a:ext uri="{FF2B5EF4-FFF2-40B4-BE49-F238E27FC236}">
              <a16:creationId xmlns:a16="http://schemas.microsoft.com/office/drawing/2014/main" id="{D7872A7D-4C1F-423B-BE2A-7BF8CE970E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9" name="TextBox 4938">
          <a:extLst>
            <a:ext uri="{FF2B5EF4-FFF2-40B4-BE49-F238E27FC236}">
              <a16:creationId xmlns:a16="http://schemas.microsoft.com/office/drawing/2014/main" id="{E38AC68D-1082-4F44-9EE9-BDD564AC7C5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0" name="TextBox 4939">
          <a:extLst>
            <a:ext uri="{FF2B5EF4-FFF2-40B4-BE49-F238E27FC236}">
              <a16:creationId xmlns:a16="http://schemas.microsoft.com/office/drawing/2014/main" id="{6BFE7396-9E40-4EBB-A6F3-306C368FB8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1" name="TextBox 4940">
          <a:extLst>
            <a:ext uri="{FF2B5EF4-FFF2-40B4-BE49-F238E27FC236}">
              <a16:creationId xmlns:a16="http://schemas.microsoft.com/office/drawing/2014/main" id="{230AFBEA-02A9-42A7-921E-C53DD8B292A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2" name="TextBox 4941">
          <a:extLst>
            <a:ext uri="{FF2B5EF4-FFF2-40B4-BE49-F238E27FC236}">
              <a16:creationId xmlns:a16="http://schemas.microsoft.com/office/drawing/2014/main" id="{7305F98C-C3D9-4614-B765-D24D2C49B22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3" name="TextBox 4942">
          <a:extLst>
            <a:ext uri="{FF2B5EF4-FFF2-40B4-BE49-F238E27FC236}">
              <a16:creationId xmlns:a16="http://schemas.microsoft.com/office/drawing/2014/main" id="{319166B2-4097-4946-A40A-C6A02873840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4" name="TextBox 4943">
          <a:extLst>
            <a:ext uri="{FF2B5EF4-FFF2-40B4-BE49-F238E27FC236}">
              <a16:creationId xmlns:a16="http://schemas.microsoft.com/office/drawing/2014/main" id="{B8D106FA-5368-45A5-9FC7-EF8F457826C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5" name="TextBox 4944">
          <a:extLst>
            <a:ext uri="{FF2B5EF4-FFF2-40B4-BE49-F238E27FC236}">
              <a16:creationId xmlns:a16="http://schemas.microsoft.com/office/drawing/2014/main" id="{BCAE49D8-B3E5-4950-ACBA-6C77B3671A5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6" name="TextBox 4945">
          <a:extLst>
            <a:ext uri="{FF2B5EF4-FFF2-40B4-BE49-F238E27FC236}">
              <a16:creationId xmlns:a16="http://schemas.microsoft.com/office/drawing/2014/main" id="{F299A162-3E34-4B57-8217-210A55D9A9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7" name="TextBox 4946">
          <a:extLst>
            <a:ext uri="{FF2B5EF4-FFF2-40B4-BE49-F238E27FC236}">
              <a16:creationId xmlns:a16="http://schemas.microsoft.com/office/drawing/2014/main" id="{D2387A94-E08B-4B19-ADDE-4018E86B6B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8" name="TextBox 4947">
          <a:extLst>
            <a:ext uri="{FF2B5EF4-FFF2-40B4-BE49-F238E27FC236}">
              <a16:creationId xmlns:a16="http://schemas.microsoft.com/office/drawing/2014/main" id="{5A1FD4BB-CB5F-4E34-A9F6-05332CA3BCB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9" name="TextBox 4948">
          <a:extLst>
            <a:ext uri="{FF2B5EF4-FFF2-40B4-BE49-F238E27FC236}">
              <a16:creationId xmlns:a16="http://schemas.microsoft.com/office/drawing/2014/main" id="{10D9D3C8-DD5F-44D4-9887-686A289A6DB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0" name="TextBox 4949">
          <a:extLst>
            <a:ext uri="{FF2B5EF4-FFF2-40B4-BE49-F238E27FC236}">
              <a16:creationId xmlns:a16="http://schemas.microsoft.com/office/drawing/2014/main" id="{E94A6FA0-33D3-4579-A35E-80A9C69E16F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1" name="TextBox 4950">
          <a:extLst>
            <a:ext uri="{FF2B5EF4-FFF2-40B4-BE49-F238E27FC236}">
              <a16:creationId xmlns:a16="http://schemas.microsoft.com/office/drawing/2014/main" id="{BF81F8C1-1268-42D2-87CC-0107E843591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2" name="TextBox 4951">
          <a:extLst>
            <a:ext uri="{FF2B5EF4-FFF2-40B4-BE49-F238E27FC236}">
              <a16:creationId xmlns:a16="http://schemas.microsoft.com/office/drawing/2014/main" id="{0BF07E6C-C43F-42D4-BA0D-152E954026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3" name="TextBox 4952">
          <a:extLst>
            <a:ext uri="{FF2B5EF4-FFF2-40B4-BE49-F238E27FC236}">
              <a16:creationId xmlns:a16="http://schemas.microsoft.com/office/drawing/2014/main" id="{EA9B8F03-4653-49AB-8B65-04F9113F6EE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4" name="TextBox 4953">
          <a:extLst>
            <a:ext uri="{FF2B5EF4-FFF2-40B4-BE49-F238E27FC236}">
              <a16:creationId xmlns:a16="http://schemas.microsoft.com/office/drawing/2014/main" id="{684A206F-52EC-4673-ACF8-4098437BC06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5" name="TextBox 4954">
          <a:extLst>
            <a:ext uri="{FF2B5EF4-FFF2-40B4-BE49-F238E27FC236}">
              <a16:creationId xmlns:a16="http://schemas.microsoft.com/office/drawing/2014/main" id="{0CA6B479-ED4C-4AFA-8FD6-DB70B866D82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6" name="TextBox 4955">
          <a:extLst>
            <a:ext uri="{FF2B5EF4-FFF2-40B4-BE49-F238E27FC236}">
              <a16:creationId xmlns:a16="http://schemas.microsoft.com/office/drawing/2014/main" id="{8F948110-E977-45FE-9819-AC9C37676D7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7" name="TextBox 4956">
          <a:extLst>
            <a:ext uri="{FF2B5EF4-FFF2-40B4-BE49-F238E27FC236}">
              <a16:creationId xmlns:a16="http://schemas.microsoft.com/office/drawing/2014/main" id="{19386BBA-664B-4C3F-9BB7-0AE1B35DF18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8" name="TextBox 4957">
          <a:extLst>
            <a:ext uri="{FF2B5EF4-FFF2-40B4-BE49-F238E27FC236}">
              <a16:creationId xmlns:a16="http://schemas.microsoft.com/office/drawing/2014/main" id="{54682EAC-149B-4849-8436-50EC0143D3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9" name="TextBox 4958">
          <a:extLst>
            <a:ext uri="{FF2B5EF4-FFF2-40B4-BE49-F238E27FC236}">
              <a16:creationId xmlns:a16="http://schemas.microsoft.com/office/drawing/2014/main" id="{2184587C-FAFE-4A72-A9F5-C69D8493339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0" name="TextBox 4959">
          <a:extLst>
            <a:ext uri="{FF2B5EF4-FFF2-40B4-BE49-F238E27FC236}">
              <a16:creationId xmlns:a16="http://schemas.microsoft.com/office/drawing/2014/main" id="{25F1AB92-76B9-4661-B6B8-C0C3E69B070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1" name="TextBox 4960">
          <a:extLst>
            <a:ext uri="{FF2B5EF4-FFF2-40B4-BE49-F238E27FC236}">
              <a16:creationId xmlns:a16="http://schemas.microsoft.com/office/drawing/2014/main" id="{E3425951-BFB8-4860-A9A9-C8C4FE16CB4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2" name="TextBox 4961">
          <a:extLst>
            <a:ext uri="{FF2B5EF4-FFF2-40B4-BE49-F238E27FC236}">
              <a16:creationId xmlns:a16="http://schemas.microsoft.com/office/drawing/2014/main" id="{D4C95826-E784-4F0A-9534-C752EA495CB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3" name="TextBox 4962">
          <a:extLst>
            <a:ext uri="{FF2B5EF4-FFF2-40B4-BE49-F238E27FC236}">
              <a16:creationId xmlns:a16="http://schemas.microsoft.com/office/drawing/2014/main" id="{02FA72BA-16E4-49BF-A818-59A3765B652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4" name="TextBox 4963">
          <a:extLst>
            <a:ext uri="{FF2B5EF4-FFF2-40B4-BE49-F238E27FC236}">
              <a16:creationId xmlns:a16="http://schemas.microsoft.com/office/drawing/2014/main" id="{D3281E96-091D-4ECB-A9E0-1E585D14B05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5" name="TextBox 4964">
          <a:extLst>
            <a:ext uri="{FF2B5EF4-FFF2-40B4-BE49-F238E27FC236}">
              <a16:creationId xmlns:a16="http://schemas.microsoft.com/office/drawing/2014/main" id="{47C39A1D-C0DE-4724-80BC-3C49847E462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6" name="TextBox 4965">
          <a:extLst>
            <a:ext uri="{FF2B5EF4-FFF2-40B4-BE49-F238E27FC236}">
              <a16:creationId xmlns:a16="http://schemas.microsoft.com/office/drawing/2014/main" id="{195724ED-478B-4D8B-AF9B-771476CD9E1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7" name="TextBox 4966">
          <a:extLst>
            <a:ext uri="{FF2B5EF4-FFF2-40B4-BE49-F238E27FC236}">
              <a16:creationId xmlns:a16="http://schemas.microsoft.com/office/drawing/2014/main" id="{2EB4C0A5-4E3B-4B3F-B9F5-B3B032006BC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8" name="TextBox 4967">
          <a:extLst>
            <a:ext uri="{FF2B5EF4-FFF2-40B4-BE49-F238E27FC236}">
              <a16:creationId xmlns:a16="http://schemas.microsoft.com/office/drawing/2014/main" id="{76D9B8CA-54DE-4F17-A69B-DCCA503FBCE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9" name="TextBox 4968">
          <a:extLst>
            <a:ext uri="{FF2B5EF4-FFF2-40B4-BE49-F238E27FC236}">
              <a16:creationId xmlns:a16="http://schemas.microsoft.com/office/drawing/2014/main" id="{C99CA3C7-529B-471E-87C4-E07C0612367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0" name="TextBox 4969">
          <a:extLst>
            <a:ext uri="{FF2B5EF4-FFF2-40B4-BE49-F238E27FC236}">
              <a16:creationId xmlns:a16="http://schemas.microsoft.com/office/drawing/2014/main" id="{AAA49BB8-1905-4A3A-A8F9-F703F906BDB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1" name="TextBox 4970">
          <a:extLst>
            <a:ext uri="{FF2B5EF4-FFF2-40B4-BE49-F238E27FC236}">
              <a16:creationId xmlns:a16="http://schemas.microsoft.com/office/drawing/2014/main" id="{5694377D-DA62-4B63-A419-DBF5AAC387A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2" name="TextBox 4971">
          <a:extLst>
            <a:ext uri="{FF2B5EF4-FFF2-40B4-BE49-F238E27FC236}">
              <a16:creationId xmlns:a16="http://schemas.microsoft.com/office/drawing/2014/main" id="{6026F165-CDB8-4EF5-8F2F-8EAF47FD2C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3" name="TextBox 4972">
          <a:extLst>
            <a:ext uri="{FF2B5EF4-FFF2-40B4-BE49-F238E27FC236}">
              <a16:creationId xmlns:a16="http://schemas.microsoft.com/office/drawing/2014/main" id="{FA093942-BAD9-43F8-A719-5772F4885C6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4" name="TextBox 4973">
          <a:extLst>
            <a:ext uri="{FF2B5EF4-FFF2-40B4-BE49-F238E27FC236}">
              <a16:creationId xmlns:a16="http://schemas.microsoft.com/office/drawing/2014/main" id="{AC50753A-17D7-48CC-86A4-7BB57A79E80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5" name="TextBox 4974">
          <a:extLst>
            <a:ext uri="{FF2B5EF4-FFF2-40B4-BE49-F238E27FC236}">
              <a16:creationId xmlns:a16="http://schemas.microsoft.com/office/drawing/2014/main" id="{0A88FAAC-03FA-499E-92E8-8D709DF41E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6" name="TextBox 4975">
          <a:extLst>
            <a:ext uri="{FF2B5EF4-FFF2-40B4-BE49-F238E27FC236}">
              <a16:creationId xmlns:a16="http://schemas.microsoft.com/office/drawing/2014/main" id="{3FDA9749-B455-43AE-8D00-760352B657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7" name="TextBox 4976">
          <a:extLst>
            <a:ext uri="{FF2B5EF4-FFF2-40B4-BE49-F238E27FC236}">
              <a16:creationId xmlns:a16="http://schemas.microsoft.com/office/drawing/2014/main" id="{931F7F5F-A83C-44FC-85B2-000D7995248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8" name="TextBox 4977">
          <a:extLst>
            <a:ext uri="{FF2B5EF4-FFF2-40B4-BE49-F238E27FC236}">
              <a16:creationId xmlns:a16="http://schemas.microsoft.com/office/drawing/2014/main" id="{8217BF76-F6B3-43D8-AFDA-A56731621C8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9" name="TextBox 4978">
          <a:extLst>
            <a:ext uri="{FF2B5EF4-FFF2-40B4-BE49-F238E27FC236}">
              <a16:creationId xmlns:a16="http://schemas.microsoft.com/office/drawing/2014/main" id="{59E27DFF-D6C7-44E5-8F24-AFDCE2D9D76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0" name="TextBox 4979">
          <a:extLst>
            <a:ext uri="{FF2B5EF4-FFF2-40B4-BE49-F238E27FC236}">
              <a16:creationId xmlns:a16="http://schemas.microsoft.com/office/drawing/2014/main" id="{A4AE378C-7E56-44F1-B946-04160CF38D4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1" name="TextBox 4980">
          <a:extLst>
            <a:ext uri="{FF2B5EF4-FFF2-40B4-BE49-F238E27FC236}">
              <a16:creationId xmlns:a16="http://schemas.microsoft.com/office/drawing/2014/main" id="{5F503DB5-DD74-4047-95DD-4F4C64737EC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2" name="TextBox 4981">
          <a:extLst>
            <a:ext uri="{FF2B5EF4-FFF2-40B4-BE49-F238E27FC236}">
              <a16:creationId xmlns:a16="http://schemas.microsoft.com/office/drawing/2014/main" id="{2F12ED0E-E15C-480D-A083-24EC7ACF318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3" name="TextBox 4982">
          <a:extLst>
            <a:ext uri="{FF2B5EF4-FFF2-40B4-BE49-F238E27FC236}">
              <a16:creationId xmlns:a16="http://schemas.microsoft.com/office/drawing/2014/main" id="{186C3010-B072-401A-82EF-DBABF2FC34E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4" name="TextBox 4983">
          <a:extLst>
            <a:ext uri="{FF2B5EF4-FFF2-40B4-BE49-F238E27FC236}">
              <a16:creationId xmlns:a16="http://schemas.microsoft.com/office/drawing/2014/main" id="{D1ABC30E-7D86-4504-95BF-25A92B40B4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5" name="TextBox 4984">
          <a:extLst>
            <a:ext uri="{FF2B5EF4-FFF2-40B4-BE49-F238E27FC236}">
              <a16:creationId xmlns:a16="http://schemas.microsoft.com/office/drawing/2014/main" id="{85B7EFC4-4CE5-4B4C-BE47-E529A4A5CAB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6" name="TextBox 4985">
          <a:extLst>
            <a:ext uri="{FF2B5EF4-FFF2-40B4-BE49-F238E27FC236}">
              <a16:creationId xmlns:a16="http://schemas.microsoft.com/office/drawing/2014/main" id="{778A4916-2733-485A-9C15-69B30989E83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7" name="TextBox 4986">
          <a:extLst>
            <a:ext uri="{FF2B5EF4-FFF2-40B4-BE49-F238E27FC236}">
              <a16:creationId xmlns:a16="http://schemas.microsoft.com/office/drawing/2014/main" id="{2BE3F9BC-EB60-4F0C-A2D2-57FE70E6006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8" name="TextBox 4987">
          <a:extLst>
            <a:ext uri="{FF2B5EF4-FFF2-40B4-BE49-F238E27FC236}">
              <a16:creationId xmlns:a16="http://schemas.microsoft.com/office/drawing/2014/main" id="{4443C0F6-BE51-4D78-9FF7-EAA5418632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9" name="TextBox 4988">
          <a:extLst>
            <a:ext uri="{FF2B5EF4-FFF2-40B4-BE49-F238E27FC236}">
              <a16:creationId xmlns:a16="http://schemas.microsoft.com/office/drawing/2014/main" id="{685DAE8F-7C35-428F-BF83-8AC25ED0F4F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0" name="TextBox 4989">
          <a:extLst>
            <a:ext uri="{FF2B5EF4-FFF2-40B4-BE49-F238E27FC236}">
              <a16:creationId xmlns:a16="http://schemas.microsoft.com/office/drawing/2014/main" id="{CA6825D9-74A6-49D5-B277-A933EE4208A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1" name="TextBox 4990">
          <a:extLst>
            <a:ext uri="{FF2B5EF4-FFF2-40B4-BE49-F238E27FC236}">
              <a16:creationId xmlns:a16="http://schemas.microsoft.com/office/drawing/2014/main" id="{5171D2CD-AD99-4DF5-9D6B-E0AF8500664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2" name="TextBox 4991">
          <a:extLst>
            <a:ext uri="{FF2B5EF4-FFF2-40B4-BE49-F238E27FC236}">
              <a16:creationId xmlns:a16="http://schemas.microsoft.com/office/drawing/2014/main" id="{B01C57D2-9B81-43B5-B0F6-7BF258A47AD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3" name="TextBox 4992">
          <a:extLst>
            <a:ext uri="{FF2B5EF4-FFF2-40B4-BE49-F238E27FC236}">
              <a16:creationId xmlns:a16="http://schemas.microsoft.com/office/drawing/2014/main" id="{6DAE9B86-E372-4827-BD58-1D183ECB1A1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4" name="TextBox 4993">
          <a:extLst>
            <a:ext uri="{FF2B5EF4-FFF2-40B4-BE49-F238E27FC236}">
              <a16:creationId xmlns:a16="http://schemas.microsoft.com/office/drawing/2014/main" id="{D3412870-49C6-4672-8272-17C0D18240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5" name="TextBox 4994">
          <a:extLst>
            <a:ext uri="{FF2B5EF4-FFF2-40B4-BE49-F238E27FC236}">
              <a16:creationId xmlns:a16="http://schemas.microsoft.com/office/drawing/2014/main" id="{7ED965FB-A83C-4F28-860A-7ECD422038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6" name="TextBox 4995">
          <a:extLst>
            <a:ext uri="{FF2B5EF4-FFF2-40B4-BE49-F238E27FC236}">
              <a16:creationId xmlns:a16="http://schemas.microsoft.com/office/drawing/2014/main" id="{5AD56D3C-7AF9-4EDB-93AA-D73163F39E9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7" name="TextBox 4996">
          <a:extLst>
            <a:ext uri="{FF2B5EF4-FFF2-40B4-BE49-F238E27FC236}">
              <a16:creationId xmlns:a16="http://schemas.microsoft.com/office/drawing/2014/main" id="{6ADDB083-C898-43CF-8754-8B59A6A6DB1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8" name="TextBox 4997">
          <a:extLst>
            <a:ext uri="{FF2B5EF4-FFF2-40B4-BE49-F238E27FC236}">
              <a16:creationId xmlns:a16="http://schemas.microsoft.com/office/drawing/2014/main" id="{3B67FA26-88BD-46D7-BEBC-A6515DBD6AD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9" name="TextBox 4998">
          <a:extLst>
            <a:ext uri="{FF2B5EF4-FFF2-40B4-BE49-F238E27FC236}">
              <a16:creationId xmlns:a16="http://schemas.microsoft.com/office/drawing/2014/main" id="{15F6654D-0299-4F46-BBD1-797D537EF37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0" name="TextBox 4999">
          <a:extLst>
            <a:ext uri="{FF2B5EF4-FFF2-40B4-BE49-F238E27FC236}">
              <a16:creationId xmlns:a16="http://schemas.microsoft.com/office/drawing/2014/main" id="{B3526A8F-E53B-4B5B-BED1-6CA5F7C818F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1" name="TextBox 5000">
          <a:extLst>
            <a:ext uri="{FF2B5EF4-FFF2-40B4-BE49-F238E27FC236}">
              <a16:creationId xmlns:a16="http://schemas.microsoft.com/office/drawing/2014/main" id="{B1192107-EF56-4738-B4C1-1AFAF96F61D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2" name="TextBox 5001">
          <a:extLst>
            <a:ext uri="{FF2B5EF4-FFF2-40B4-BE49-F238E27FC236}">
              <a16:creationId xmlns:a16="http://schemas.microsoft.com/office/drawing/2014/main" id="{86C10422-3318-4CEA-93A3-1DF6340A99F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3" name="TextBox 5002">
          <a:extLst>
            <a:ext uri="{FF2B5EF4-FFF2-40B4-BE49-F238E27FC236}">
              <a16:creationId xmlns:a16="http://schemas.microsoft.com/office/drawing/2014/main" id="{F081E7DA-FCCD-4935-9DB5-395A439ADAC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4" name="TextBox 5003">
          <a:extLst>
            <a:ext uri="{FF2B5EF4-FFF2-40B4-BE49-F238E27FC236}">
              <a16:creationId xmlns:a16="http://schemas.microsoft.com/office/drawing/2014/main" id="{343F94B0-D209-4B09-B83B-75EDF412785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5" name="TextBox 5004">
          <a:extLst>
            <a:ext uri="{FF2B5EF4-FFF2-40B4-BE49-F238E27FC236}">
              <a16:creationId xmlns:a16="http://schemas.microsoft.com/office/drawing/2014/main" id="{9B8F6294-68BD-42FC-BE3C-93E103457ED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6" name="TextBox 5005">
          <a:extLst>
            <a:ext uri="{FF2B5EF4-FFF2-40B4-BE49-F238E27FC236}">
              <a16:creationId xmlns:a16="http://schemas.microsoft.com/office/drawing/2014/main" id="{6566B47A-A906-4B44-AEF5-7862D55D460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7" name="TextBox 5006">
          <a:extLst>
            <a:ext uri="{FF2B5EF4-FFF2-40B4-BE49-F238E27FC236}">
              <a16:creationId xmlns:a16="http://schemas.microsoft.com/office/drawing/2014/main" id="{BA1D2CAD-3804-43B5-94E0-2A3D6DE941D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8" name="TextBox 5007">
          <a:extLst>
            <a:ext uri="{FF2B5EF4-FFF2-40B4-BE49-F238E27FC236}">
              <a16:creationId xmlns:a16="http://schemas.microsoft.com/office/drawing/2014/main" id="{6AE83751-4F55-44E5-9EFC-E8EABB1C43E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9" name="TextBox 5008">
          <a:extLst>
            <a:ext uri="{FF2B5EF4-FFF2-40B4-BE49-F238E27FC236}">
              <a16:creationId xmlns:a16="http://schemas.microsoft.com/office/drawing/2014/main" id="{585B9EAA-2A85-4759-9398-226EBD22065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0" name="TextBox 5009">
          <a:extLst>
            <a:ext uri="{FF2B5EF4-FFF2-40B4-BE49-F238E27FC236}">
              <a16:creationId xmlns:a16="http://schemas.microsoft.com/office/drawing/2014/main" id="{65484109-EE68-43AD-B056-DE6218CAEFE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1" name="TextBox 5010">
          <a:extLst>
            <a:ext uri="{FF2B5EF4-FFF2-40B4-BE49-F238E27FC236}">
              <a16:creationId xmlns:a16="http://schemas.microsoft.com/office/drawing/2014/main" id="{B9B5362F-FE32-4064-8113-2A12AAAB148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2" name="TextBox 5011">
          <a:extLst>
            <a:ext uri="{FF2B5EF4-FFF2-40B4-BE49-F238E27FC236}">
              <a16:creationId xmlns:a16="http://schemas.microsoft.com/office/drawing/2014/main" id="{45694477-72E9-4E26-9376-C6AA35D38F5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3" name="TextBox 5012">
          <a:extLst>
            <a:ext uri="{FF2B5EF4-FFF2-40B4-BE49-F238E27FC236}">
              <a16:creationId xmlns:a16="http://schemas.microsoft.com/office/drawing/2014/main" id="{6C436F20-C73A-4A34-996B-3B00418A4D1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4" name="TextBox 5013">
          <a:extLst>
            <a:ext uri="{FF2B5EF4-FFF2-40B4-BE49-F238E27FC236}">
              <a16:creationId xmlns:a16="http://schemas.microsoft.com/office/drawing/2014/main" id="{3389508F-E2BF-4661-8F3E-3553C8F54B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5" name="TextBox 5014">
          <a:extLst>
            <a:ext uri="{FF2B5EF4-FFF2-40B4-BE49-F238E27FC236}">
              <a16:creationId xmlns:a16="http://schemas.microsoft.com/office/drawing/2014/main" id="{7C172443-07A0-46DD-8F8D-8DDC58B788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6" name="TextBox 5015">
          <a:extLst>
            <a:ext uri="{FF2B5EF4-FFF2-40B4-BE49-F238E27FC236}">
              <a16:creationId xmlns:a16="http://schemas.microsoft.com/office/drawing/2014/main" id="{5CB70AF8-947F-4550-AC7D-8F683029002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7" name="TextBox 5016">
          <a:extLst>
            <a:ext uri="{FF2B5EF4-FFF2-40B4-BE49-F238E27FC236}">
              <a16:creationId xmlns:a16="http://schemas.microsoft.com/office/drawing/2014/main" id="{52B88177-389E-41AC-8BAB-29E39E9DB33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8" name="TextBox 5017">
          <a:extLst>
            <a:ext uri="{FF2B5EF4-FFF2-40B4-BE49-F238E27FC236}">
              <a16:creationId xmlns:a16="http://schemas.microsoft.com/office/drawing/2014/main" id="{549D084B-DFCE-4A78-9BDA-1A90AE066F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9" name="TextBox 5018">
          <a:extLst>
            <a:ext uri="{FF2B5EF4-FFF2-40B4-BE49-F238E27FC236}">
              <a16:creationId xmlns:a16="http://schemas.microsoft.com/office/drawing/2014/main" id="{B717E8B4-B075-4C79-AC1A-8FD2FB60400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0" name="TextBox 5019">
          <a:extLst>
            <a:ext uri="{FF2B5EF4-FFF2-40B4-BE49-F238E27FC236}">
              <a16:creationId xmlns:a16="http://schemas.microsoft.com/office/drawing/2014/main" id="{9D5AAFDC-D34C-444F-BED7-885E0FB7E8A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1" name="TextBox 5020">
          <a:extLst>
            <a:ext uri="{FF2B5EF4-FFF2-40B4-BE49-F238E27FC236}">
              <a16:creationId xmlns:a16="http://schemas.microsoft.com/office/drawing/2014/main" id="{6A0C1A55-921C-435D-B77C-BDFE70D2034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2" name="TextBox 5021">
          <a:extLst>
            <a:ext uri="{FF2B5EF4-FFF2-40B4-BE49-F238E27FC236}">
              <a16:creationId xmlns:a16="http://schemas.microsoft.com/office/drawing/2014/main" id="{928AF729-770D-40D0-B13F-155C5B72880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3" name="TextBox 5022">
          <a:extLst>
            <a:ext uri="{FF2B5EF4-FFF2-40B4-BE49-F238E27FC236}">
              <a16:creationId xmlns:a16="http://schemas.microsoft.com/office/drawing/2014/main" id="{86D273A8-AE3D-4663-AC00-78C405A573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4" name="TextBox 5023">
          <a:extLst>
            <a:ext uri="{FF2B5EF4-FFF2-40B4-BE49-F238E27FC236}">
              <a16:creationId xmlns:a16="http://schemas.microsoft.com/office/drawing/2014/main" id="{FA05D0F0-D140-40FB-B4F6-EC29252E68F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5" name="TextBox 5024">
          <a:extLst>
            <a:ext uri="{FF2B5EF4-FFF2-40B4-BE49-F238E27FC236}">
              <a16:creationId xmlns:a16="http://schemas.microsoft.com/office/drawing/2014/main" id="{35A0B4D6-A4CB-4B6A-B709-062309866CD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6" name="TextBox 5025">
          <a:extLst>
            <a:ext uri="{FF2B5EF4-FFF2-40B4-BE49-F238E27FC236}">
              <a16:creationId xmlns:a16="http://schemas.microsoft.com/office/drawing/2014/main" id="{7AD10273-12E9-42A0-9DDE-07E5944F610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7" name="TextBox 5026">
          <a:extLst>
            <a:ext uri="{FF2B5EF4-FFF2-40B4-BE49-F238E27FC236}">
              <a16:creationId xmlns:a16="http://schemas.microsoft.com/office/drawing/2014/main" id="{D8C39174-B528-4D1E-81EA-97282326B6A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8" name="TextBox 5027">
          <a:extLst>
            <a:ext uri="{FF2B5EF4-FFF2-40B4-BE49-F238E27FC236}">
              <a16:creationId xmlns:a16="http://schemas.microsoft.com/office/drawing/2014/main" id="{E55DC2BF-7472-463A-9199-ACCACE58180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9" name="TextBox 5028">
          <a:extLst>
            <a:ext uri="{FF2B5EF4-FFF2-40B4-BE49-F238E27FC236}">
              <a16:creationId xmlns:a16="http://schemas.microsoft.com/office/drawing/2014/main" id="{A6B44582-A42A-40B5-804A-08F23092B4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0" name="TextBox 5029">
          <a:extLst>
            <a:ext uri="{FF2B5EF4-FFF2-40B4-BE49-F238E27FC236}">
              <a16:creationId xmlns:a16="http://schemas.microsoft.com/office/drawing/2014/main" id="{A5C0792A-F28D-4A60-8C84-BCDFCBD136B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1" name="TextBox 5030">
          <a:extLst>
            <a:ext uri="{FF2B5EF4-FFF2-40B4-BE49-F238E27FC236}">
              <a16:creationId xmlns:a16="http://schemas.microsoft.com/office/drawing/2014/main" id="{63F2BDC2-ABA1-4391-BFFF-CD26155F7E7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2" name="TextBox 5031">
          <a:extLst>
            <a:ext uri="{FF2B5EF4-FFF2-40B4-BE49-F238E27FC236}">
              <a16:creationId xmlns:a16="http://schemas.microsoft.com/office/drawing/2014/main" id="{4090993F-2E5F-4C38-B4CC-172B4FAC81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3" name="TextBox 5032">
          <a:extLst>
            <a:ext uri="{FF2B5EF4-FFF2-40B4-BE49-F238E27FC236}">
              <a16:creationId xmlns:a16="http://schemas.microsoft.com/office/drawing/2014/main" id="{0490A80D-E63E-47CC-A0D9-FAD168F574A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4" name="TextBox 5033">
          <a:extLst>
            <a:ext uri="{FF2B5EF4-FFF2-40B4-BE49-F238E27FC236}">
              <a16:creationId xmlns:a16="http://schemas.microsoft.com/office/drawing/2014/main" id="{99016407-AC6E-4842-9D1A-99005E864A5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5" name="TextBox 5034">
          <a:extLst>
            <a:ext uri="{FF2B5EF4-FFF2-40B4-BE49-F238E27FC236}">
              <a16:creationId xmlns:a16="http://schemas.microsoft.com/office/drawing/2014/main" id="{A4CCC2F9-7238-45BB-9D1C-D2F8AC3CC6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6" name="TextBox 5035">
          <a:extLst>
            <a:ext uri="{FF2B5EF4-FFF2-40B4-BE49-F238E27FC236}">
              <a16:creationId xmlns:a16="http://schemas.microsoft.com/office/drawing/2014/main" id="{70890F37-7188-487F-B86E-CAFD355E13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7" name="TextBox 5036">
          <a:extLst>
            <a:ext uri="{FF2B5EF4-FFF2-40B4-BE49-F238E27FC236}">
              <a16:creationId xmlns:a16="http://schemas.microsoft.com/office/drawing/2014/main" id="{5BEE2B82-3AFB-4970-83C4-71E3C234028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8" name="TextBox 5037">
          <a:extLst>
            <a:ext uri="{FF2B5EF4-FFF2-40B4-BE49-F238E27FC236}">
              <a16:creationId xmlns:a16="http://schemas.microsoft.com/office/drawing/2014/main" id="{5E94F950-7B49-4C5E-84F5-40F8AE62532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9" name="TextBox 5038">
          <a:extLst>
            <a:ext uri="{FF2B5EF4-FFF2-40B4-BE49-F238E27FC236}">
              <a16:creationId xmlns:a16="http://schemas.microsoft.com/office/drawing/2014/main" id="{5FBC7960-D829-4E4C-986F-976B4547629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0" name="TextBox 5039">
          <a:extLst>
            <a:ext uri="{FF2B5EF4-FFF2-40B4-BE49-F238E27FC236}">
              <a16:creationId xmlns:a16="http://schemas.microsoft.com/office/drawing/2014/main" id="{3B28CEBD-8751-4A1B-BBF4-5C91B18F6D5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1" name="TextBox 5040">
          <a:extLst>
            <a:ext uri="{FF2B5EF4-FFF2-40B4-BE49-F238E27FC236}">
              <a16:creationId xmlns:a16="http://schemas.microsoft.com/office/drawing/2014/main" id="{227FBCC3-3DB6-4CB7-80BE-7140D4CA66F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2" name="TextBox 5041">
          <a:extLst>
            <a:ext uri="{FF2B5EF4-FFF2-40B4-BE49-F238E27FC236}">
              <a16:creationId xmlns:a16="http://schemas.microsoft.com/office/drawing/2014/main" id="{9DADDCB7-2A25-4CD5-8F1F-4266E78FEC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3" name="TextBox 5042">
          <a:extLst>
            <a:ext uri="{FF2B5EF4-FFF2-40B4-BE49-F238E27FC236}">
              <a16:creationId xmlns:a16="http://schemas.microsoft.com/office/drawing/2014/main" id="{C0AE7D06-00CD-4626-AA76-8759A94447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4" name="TextBox 5043">
          <a:extLst>
            <a:ext uri="{FF2B5EF4-FFF2-40B4-BE49-F238E27FC236}">
              <a16:creationId xmlns:a16="http://schemas.microsoft.com/office/drawing/2014/main" id="{1F7868B6-BB19-4751-B907-804B3E7632A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5" name="TextBox 5044">
          <a:extLst>
            <a:ext uri="{FF2B5EF4-FFF2-40B4-BE49-F238E27FC236}">
              <a16:creationId xmlns:a16="http://schemas.microsoft.com/office/drawing/2014/main" id="{E52F4052-0F94-47E7-9096-F19097408A5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6" name="TextBox 5045">
          <a:extLst>
            <a:ext uri="{FF2B5EF4-FFF2-40B4-BE49-F238E27FC236}">
              <a16:creationId xmlns:a16="http://schemas.microsoft.com/office/drawing/2014/main" id="{8F24FF3F-1711-4531-8492-E49E9DA4D84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7" name="TextBox 5046">
          <a:extLst>
            <a:ext uri="{FF2B5EF4-FFF2-40B4-BE49-F238E27FC236}">
              <a16:creationId xmlns:a16="http://schemas.microsoft.com/office/drawing/2014/main" id="{CF83B0FA-CE5E-4963-BC1B-04FC3393B8A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8" name="TextBox 5047">
          <a:extLst>
            <a:ext uri="{FF2B5EF4-FFF2-40B4-BE49-F238E27FC236}">
              <a16:creationId xmlns:a16="http://schemas.microsoft.com/office/drawing/2014/main" id="{9BA2E909-4618-43FA-A5F8-9B3C14CD376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9" name="TextBox 5048">
          <a:extLst>
            <a:ext uri="{FF2B5EF4-FFF2-40B4-BE49-F238E27FC236}">
              <a16:creationId xmlns:a16="http://schemas.microsoft.com/office/drawing/2014/main" id="{8A088874-04F6-449E-89B5-16BF2111F5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0" name="TextBox 5049">
          <a:extLst>
            <a:ext uri="{FF2B5EF4-FFF2-40B4-BE49-F238E27FC236}">
              <a16:creationId xmlns:a16="http://schemas.microsoft.com/office/drawing/2014/main" id="{35FCB7C8-92B8-4E18-9721-DA3277D7D4B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1" name="TextBox 5050">
          <a:extLst>
            <a:ext uri="{FF2B5EF4-FFF2-40B4-BE49-F238E27FC236}">
              <a16:creationId xmlns:a16="http://schemas.microsoft.com/office/drawing/2014/main" id="{5F461C98-A158-436A-AE37-F66A5B116C3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2" name="TextBox 5051">
          <a:extLst>
            <a:ext uri="{FF2B5EF4-FFF2-40B4-BE49-F238E27FC236}">
              <a16:creationId xmlns:a16="http://schemas.microsoft.com/office/drawing/2014/main" id="{B9AC0CE1-A6B2-48F6-9723-6EEF8B5C7AF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3" name="TextBox 5052">
          <a:extLst>
            <a:ext uri="{FF2B5EF4-FFF2-40B4-BE49-F238E27FC236}">
              <a16:creationId xmlns:a16="http://schemas.microsoft.com/office/drawing/2014/main" id="{1F184971-0D46-43AE-917D-4525157F680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4" name="TextBox 5053">
          <a:extLst>
            <a:ext uri="{FF2B5EF4-FFF2-40B4-BE49-F238E27FC236}">
              <a16:creationId xmlns:a16="http://schemas.microsoft.com/office/drawing/2014/main" id="{95BD48A7-946B-4DFE-9132-D81A3D143AC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5" name="TextBox 5054">
          <a:extLst>
            <a:ext uri="{FF2B5EF4-FFF2-40B4-BE49-F238E27FC236}">
              <a16:creationId xmlns:a16="http://schemas.microsoft.com/office/drawing/2014/main" id="{F96D98A9-3901-46A0-B43C-CD8A1CAF7D1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6" name="TextBox 5055">
          <a:extLst>
            <a:ext uri="{FF2B5EF4-FFF2-40B4-BE49-F238E27FC236}">
              <a16:creationId xmlns:a16="http://schemas.microsoft.com/office/drawing/2014/main" id="{EABA07D3-541D-45CB-AF3A-600BD8AD894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7" name="TextBox 5056">
          <a:extLst>
            <a:ext uri="{FF2B5EF4-FFF2-40B4-BE49-F238E27FC236}">
              <a16:creationId xmlns:a16="http://schemas.microsoft.com/office/drawing/2014/main" id="{3BC9F80B-776B-4FC8-906D-50E5B97DC6C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8" name="TextBox 5057">
          <a:extLst>
            <a:ext uri="{FF2B5EF4-FFF2-40B4-BE49-F238E27FC236}">
              <a16:creationId xmlns:a16="http://schemas.microsoft.com/office/drawing/2014/main" id="{C8314E9F-0525-4400-A59F-B5E5665BD0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9" name="TextBox 5058">
          <a:extLst>
            <a:ext uri="{FF2B5EF4-FFF2-40B4-BE49-F238E27FC236}">
              <a16:creationId xmlns:a16="http://schemas.microsoft.com/office/drawing/2014/main" id="{3150EE9B-49A4-43CF-B079-EDF076AC78E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0" name="TextBox 5059">
          <a:extLst>
            <a:ext uri="{FF2B5EF4-FFF2-40B4-BE49-F238E27FC236}">
              <a16:creationId xmlns:a16="http://schemas.microsoft.com/office/drawing/2014/main" id="{8E541DB2-47D5-437A-B84C-DF05B02F52A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1" name="TextBox 5060">
          <a:extLst>
            <a:ext uri="{FF2B5EF4-FFF2-40B4-BE49-F238E27FC236}">
              <a16:creationId xmlns:a16="http://schemas.microsoft.com/office/drawing/2014/main" id="{AFF2D561-8A1A-4A2A-ADF0-DEA2312B25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2" name="TextBox 5061">
          <a:extLst>
            <a:ext uri="{FF2B5EF4-FFF2-40B4-BE49-F238E27FC236}">
              <a16:creationId xmlns:a16="http://schemas.microsoft.com/office/drawing/2014/main" id="{6744A5B5-B806-4635-8D9B-146E71BBC6B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3" name="TextBox 5062">
          <a:extLst>
            <a:ext uri="{FF2B5EF4-FFF2-40B4-BE49-F238E27FC236}">
              <a16:creationId xmlns:a16="http://schemas.microsoft.com/office/drawing/2014/main" id="{4987F3A7-7D1D-41F8-8361-2F37D7022C7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4" name="TextBox 5063">
          <a:extLst>
            <a:ext uri="{FF2B5EF4-FFF2-40B4-BE49-F238E27FC236}">
              <a16:creationId xmlns:a16="http://schemas.microsoft.com/office/drawing/2014/main" id="{A618FBBF-60D8-4200-825D-BE98D99C8D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5" name="TextBox 5064">
          <a:extLst>
            <a:ext uri="{FF2B5EF4-FFF2-40B4-BE49-F238E27FC236}">
              <a16:creationId xmlns:a16="http://schemas.microsoft.com/office/drawing/2014/main" id="{D01C7884-9D45-4645-9239-52BC26FC70B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6" name="TextBox 5065">
          <a:extLst>
            <a:ext uri="{FF2B5EF4-FFF2-40B4-BE49-F238E27FC236}">
              <a16:creationId xmlns:a16="http://schemas.microsoft.com/office/drawing/2014/main" id="{15F41FB2-AEAA-4B55-AFDA-42CF6E82614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7" name="TextBox 5066">
          <a:extLst>
            <a:ext uri="{FF2B5EF4-FFF2-40B4-BE49-F238E27FC236}">
              <a16:creationId xmlns:a16="http://schemas.microsoft.com/office/drawing/2014/main" id="{91DB2407-F2C5-4D98-A7BB-B591BCE012B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8" name="TextBox 5067">
          <a:extLst>
            <a:ext uri="{FF2B5EF4-FFF2-40B4-BE49-F238E27FC236}">
              <a16:creationId xmlns:a16="http://schemas.microsoft.com/office/drawing/2014/main" id="{613CB4B7-ED6A-42A9-B429-3901AE6D31B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9" name="TextBox 5068">
          <a:extLst>
            <a:ext uri="{FF2B5EF4-FFF2-40B4-BE49-F238E27FC236}">
              <a16:creationId xmlns:a16="http://schemas.microsoft.com/office/drawing/2014/main" id="{25830C09-3E0A-4929-8542-A0F9947A4D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0" name="TextBox 5069">
          <a:extLst>
            <a:ext uri="{FF2B5EF4-FFF2-40B4-BE49-F238E27FC236}">
              <a16:creationId xmlns:a16="http://schemas.microsoft.com/office/drawing/2014/main" id="{E6F4B0FA-2FBC-4854-903F-6E38E618C1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1" name="TextBox 5070">
          <a:extLst>
            <a:ext uri="{FF2B5EF4-FFF2-40B4-BE49-F238E27FC236}">
              <a16:creationId xmlns:a16="http://schemas.microsoft.com/office/drawing/2014/main" id="{338E3F6A-D444-4DB7-B890-F1B7C772DF8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2" name="TextBox 5071">
          <a:extLst>
            <a:ext uri="{FF2B5EF4-FFF2-40B4-BE49-F238E27FC236}">
              <a16:creationId xmlns:a16="http://schemas.microsoft.com/office/drawing/2014/main" id="{EA20CD09-ACDD-4A8B-B49B-9319A83F35E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3" name="TextBox 5072">
          <a:extLst>
            <a:ext uri="{FF2B5EF4-FFF2-40B4-BE49-F238E27FC236}">
              <a16:creationId xmlns:a16="http://schemas.microsoft.com/office/drawing/2014/main" id="{451E147A-35DC-4B3C-A912-96763E0DF1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4" name="TextBox 5073">
          <a:extLst>
            <a:ext uri="{FF2B5EF4-FFF2-40B4-BE49-F238E27FC236}">
              <a16:creationId xmlns:a16="http://schemas.microsoft.com/office/drawing/2014/main" id="{D3D6DAC3-0779-480C-930D-F296E056356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5" name="TextBox 5074">
          <a:extLst>
            <a:ext uri="{FF2B5EF4-FFF2-40B4-BE49-F238E27FC236}">
              <a16:creationId xmlns:a16="http://schemas.microsoft.com/office/drawing/2014/main" id="{A6533234-8678-48AF-B103-45EE862A8D4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6" name="TextBox 5075">
          <a:extLst>
            <a:ext uri="{FF2B5EF4-FFF2-40B4-BE49-F238E27FC236}">
              <a16:creationId xmlns:a16="http://schemas.microsoft.com/office/drawing/2014/main" id="{A185AA03-C7C2-49FC-A37D-9A7CC3D5DEF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7" name="TextBox 5076">
          <a:extLst>
            <a:ext uri="{FF2B5EF4-FFF2-40B4-BE49-F238E27FC236}">
              <a16:creationId xmlns:a16="http://schemas.microsoft.com/office/drawing/2014/main" id="{E3E85993-53EA-4F6B-8EFE-7FEC226D163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8" name="TextBox 5077">
          <a:extLst>
            <a:ext uri="{FF2B5EF4-FFF2-40B4-BE49-F238E27FC236}">
              <a16:creationId xmlns:a16="http://schemas.microsoft.com/office/drawing/2014/main" id="{3ABD3C27-60CE-409F-AE7B-E7F85A8134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9" name="TextBox 5078">
          <a:extLst>
            <a:ext uri="{FF2B5EF4-FFF2-40B4-BE49-F238E27FC236}">
              <a16:creationId xmlns:a16="http://schemas.microsoft.com/office/drawing/2014/main" id="{AE31516D-1029-4D13-8F8E-B75446996AF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0" name="TextBox 5079">
          <a:extLst>
            <a:ext uri="{FF2B5EF4-FFF2-40B4-BE49-F238E27FC236}">
              <a16:creationId xmlns:a16="http://schemas.microsoft.com/office/drawing/2014/main" id="{C568CC6E-42F1-49FA-8017-D1A36456657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1" name="TextBox 5080">
          <a:extLst>
            <a:ext uri="{FF2B5EF4-FFF2-40B4-BE49-F238E27FC236}">
              <a16:creationId xmlns:a16="http://schemas.microsoft.com/office/drawing/2014/main" id="{3808C10E-7C78-4821-B592-D76C28B0C3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2" name="TextBox 5081">
          <a:extLst>
            <a:ext uri="{FF2B5EF4-FFF2-40B4-BE49-F238E27FC236}">
              <a16:creationId xmlns:a16="http://schemas.microsoft.com/office/drawing/2014/main" id="{35CB791C-CB4D-4D16-88E6-E8CD40C7A8A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3" name="TextBox 5082">
          <a:extLst>
            <a:ext uri="{FF2B5EF4-FFF2-40B4-BE49-F238E27FC236}">
              <a16:creationId xmlns:a16="http://schemas.microsoft.com/office/drawing/2014/main" id="{7CB33819-73D0-48E3-8804-BF24B901B51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4" name="TextBox 5083">
          <a:extLst>
            <a:ext uri="{FF2B5EF4-FFF2-40B4-BE49-F238E27FC236}">
              <a16:creationId xmlns:a16="http://schemas.microsoft.com/office/drawing/2014/main" id="{9FD05C14-4596-4283-A76C-4727A0FDD75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5" name="TextBox 5084">
          <a:extLst>
            <a:ext uri="{FF2B5EF4-FFF2-40B4-BE49-F238E27FC236}">
              <a16:creationId xmlns:a16="http://schemas.microsoft.com/office/drawing/2014/main" id="{28640E58-C5BA-4187-9A70-4326DC6A4F4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6" name="TextBox 5085">
          <a:extLst>
            <a:ext uri="{FF2B5EF4-FFF2-40B4-BE49-F238E27FC236}">
              <a16:creationId xmlns:a16="http://schemas.microsoft.com/office/drawing/2014/main" id="{8CB6395F-A0D7-42BC-BCE4-BAA8D004773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7" name="TextBox 5086">
          <a:extLst>
            <a:ext uri="{FF2B5EF4-FFF2-40B4-BE49-F238E27FC236}">
              <a16:creationId xmlns:a16="http://schemas.microsoft.com/office/drawing/2014/main" id="{E806FE55-3E83-46DE-88C8-3F2B3E82F61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8" name="TextBox 5087">
          <a:extLst>
            <a:ext uri="{FF2B5EF4-FFF2-40B4-BE49-F238E27FC236}">
              <a16:creationId xmlns:a16="http://schemas.microsoft.com/office/drawing/2014/main" id="{89EC9DC3-327E-4A16-8879-849211F7FEF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9" name="TextBox 5088">
          <a:extLst>
            <a:ext uri="{FF2B5EF4-FFF2-40B4-BE49-F238E27FC236}">
              <a16:creationId xmlns:a16="http://schemas.microsoft.com/office/drawing/2014/main" id="{778E1B6C-9983-4DF0-A1CF-96793B2A89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0" name="TextBox 5089">
          <a:extLst>
            <a:ext uri="{FF2B5EF4-FFF2-40B4-BE49-F238E27FC236}">
              <a16:creationId xmlns:a16="http://schemas.microsoft.com/office/drawing/2014/main" id="{6BA19FC4-5BC8-4B97-B01B-FB31BD1B7EC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1" name="TextBox 5090">
          <a:extLst>
            <a:ext uri="{FF2B5EF4-FFF2-40B4-BE49-F238E27FC236}">
              <a16:creationId xmlns:a16="http://schemas.microsoft.com/office/drawing/2014/main" id="{C57DDD70-6803-4847-B349-3E719B350EB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2" name="TextBox 5091">
          <a:extLst>
            <a:ext uri="{FF2B5EF4-FFF2-40B4-BE49-F238E27FC236}">
              <a16:creationId xmlns:a16="http://schemas.microsoft.com/office/drawing/2014/main" id="{66428A01-4A8A-4C27-8F35-9F0D15F8A6D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3" name="TextBox 5092">
          <a:extLst>
            <a:ext uri="{FF2B5EF4-FFF2-40B4-BE49-F238E27FC236}">
              <a16:creationId xmlns:a16="http://schemas.microsoft.com/office/drawing/2014/main" id="{1F1CEDDC-91D3-4C3E-885D-3D4B8F8B22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4" name="TextBox 5093">
          <a:extLst>
            <a:ext uri="{FF2B5EF4-FFF2-40B4-BE49-F238E27FC236}">
              <a16:creationId xmlns:a16="http://schemas.microsoft.com/office/drawing/2014/main" id="{051B7ECF-223D-440D-B30A-5D4D1CE93BB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5" name="TextBox 5094">
          <a:extLst>
            <a:ext uri="{FF2B5EF4-FFF2-40B4-BE49-F238E27FC236}">
              <a16:creationId xmlns:a16="http://schemas.microsoft.com/office/drawing/2014/main" id="{6E625727-1736-4900-803F-5D58E17D421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6" name="TextBox 5095">
          <a:extLst>
            <a:ext uri="{FF2B5EF4-FFF2-40B4-BE49-F238E27FC236}">
              <a16:creationId xmlns:a16="http://schemas.microsoft.com/office/drawing/2014/main" id="{9E7530C9-E253-4C89-88BF-B457259A37B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7" name="TextBox 5096">
          <a:extLst>
            <a:ext uri="{FF2B5EF4-FFF2-40B4-BE49-F238E27FC236}">
              <a16:creationId xmlns:a16="http://schemas.microsoft.com/office/drawing/2014/main" id="{3DC8FE07-7A48-4B78-B07C-78D1B1DF6B1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8" name="TextBox 5097">
          <a:extLst>
            <a:ext uri="{FF2B5EF4-FFF2-40B4-BE49-F238E27FC236}">
              <a16:creationId xmlns:a16="http://schemas.microsoft.com/office/drawing/2014/main" id="{21A24F48-5C73-4014-9C78-4298D62AAC0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9" name="TextBox 5098">
          <a:extLst>
            <a:ext uri="{FF2B5EF4-FFF2-40B4-BE49-F238E27FC236}">
              <a16:creationId xmlns:a16="http://schemas.microsoft.com/office/drawing/2014/main" id="{FCC49589-B343-470D-B76F-3A7EF940AEA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0" name="TextBox 5099">
          <a:extLst>
            <a:ext uri="{FF2B5EF4-FFF2-40B4-BE49-F238E27FC236}">
              <a16:creationId xmlns:a16="http://schemas.microsoft.com/office/drawing/2014/main" id="{C9D6E998-62D6-4B68-B91C-1C225B38253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1" name="TextBox 5100">
          <a:extLst>
            <a:ext uri="{FF2B5EF4-FFF2-40B4-BE49-F238E27FC236}">
              <a16:creationId xmlns:a16="http://schemas.microsoft.com/office/drawing/2014/main" id="{C964A9F5-53DF-4857-B5D0-327A1220AED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2" name="TextBox 5101">
          <a:extLst>
            <a:ext uri="{FF2B5EF4-FFF2-40B4-BE49-F238E27FC236}">
              <a16:creationId xmlns:a16="http://schemas.microsoft.com/office/drawing/2014/main" id="{E3CF0C50-60B4-439A-85D7-D324F12166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3" name="TextBox 5102">
          <a:extLst>
            <a:ext uri="{FF2B5EF4-FFF2-40B4-BE49-F238E27FC236}">
              <a16:creationId xmlns:a16="http://schemas.microsoft.com/office/drawing/2014/main" id="{9BF83A7A-30B5-4F7B-87AD-AADD774966E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4" name="TextBox 5103">
          <a:extLst>
            <a:ext uri="{FF2B5EF4-FFF2-40B4-BE49-F238E27FC236}">
              <a16:creationId xmlns:a16="http://schemas.microsoft.com/office/drawing/2014/main" id="{9D276548-57E9-4B82-823E-95FFD2092DE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5" name="TextBox 5104">
          <a:extLst>
            <a:ext uri="{FF2B5EF4-FFF2-40B4-BE49-F238E27FC236}">
              <a16:creationId xmlns:a16="http://schemas.microsoft.com/office/drawing/2014/main" id="{C443C5EE-A565-4BFF-B256-0B81696E808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6" name="TextBox 5105">
          <a:extLst>
            <a:ext uri="{FF2B5EF4-FFF2-40B4-BE49-F238E27FC236}">
              <a16:creationId xmlns:a16="http://schemas.microsoft.com/office/drawing/2014/main" id="{21FF1D7C-9CA9-4532-98CD-05E41623E65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7" name="TextBox 5106">
          <a:extLst>
            <a:ext uri="{FF2B5EF4-FFF2-40B4-BE49-F238E27FC236}">
              <a16:creationId xmlns:a16="http://schemas.microsoft.com/office/drawing/2014/main" id="{B99EDD2E-F942-4DAD-B8E7-CD48AEBDE83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8" name="TextBox 5107">
          <a:extLst>
            <a:ext uri="{FF2B5EF4-FFF2-40B4-BE49-F238E27FC236}">
              <a16:creationId xmlns:a16="http://schemas.microsoft.com/office/drawing/2014/main" id="{9F7F65FF-4A68-40D3-87B6-812FA594393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9" name="TextBox 5108">
          <a:extLst>
            <a:ext uri="{FF2B5EF4-FFF2-40B4-BE49-F238E27FC236}">
              <a16:creationId xmlns:a16="http://schemas.microsoft.com/office/drawing/2014/main" id="{7E9D5935-EFA2-40DA-AEF8-71767B16E18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0" name="TextBox 5109">
          <a:extLst>
            <a:ext uri="{FF2B5EF4-FFF2-40B4-BE49-F238E27FC236}">
              <a16:creationId xmlns:a16="http://schemas.microsoft.com/office/drawing/2014/main" id="{8BEC4B5D-108F-48F4-92BA-F6DA4682FDF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1" name="TextBox 5110">
          <a:extLst>
            <a:ext uri="{FF2B5EF4-FFF2-40B4-BE49-F238E27FC236}">
              <a16:creationId xmlns:a16="http://schemas.microsoft.com/office/drawing/2014/main" id="{8D9DD865-2ED1-48CC-A894-D3E90D79061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2" name="TextBox 5111">
          <a:extLst>
            <a:ext uri="{FF2B5EF4-FFF2-40B4-BE49-F238E27FC236}">
              <a16:creationId xmlns:a16="http://schemas.microsoft.com/office/drawing/2014/main" id="{1894142A-6BC0-48AA-B2CD-30FE94082FF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3" name="TextBox 5112">
          <a:extLst>
            <a:ext uri="{FF2B5EF4-FFF2-40B4-BE49-F238E27FC236}">
              <a16:creationId xmlns:a16="http://schemas.microsoft.com/office/drawing/2014/main" id="{1F6F2E29-C365-4978-B329-27C13936A70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4" name="TextBox 5113">
          <a:extLst>
            <a:ext uri="{FF2B5EF4-FFF2-40B4-BE49-F238E27FC236}">
              <a16:creationId xmlns:a16="http://schemas.microsoft.com/office/drawing/2014/main" id="{52F10A91-F80D-4626-8D50-CCBEDCF596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5" name="TextBox 5114">
          <a:extLst>
            <a:ext uri="{FF2B5EF4-FFF2-40B4-BE49-F238E27FC236}">
              <a16:creationId xmlns:a16="http://schemas.microsoft.com/office/drawing/2014/main" id="{A474BFCF-F222-4619-B3CB-FF30C70D7C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6" name="TextBox 5115">
          <a:extLst>
            <a:ext uri="{FF2B5EF4-FFF2-40B4-BE49-F238E27FC236}">
              <a16:creationId xmlns:a16="http://schemas.microsoft.com/office/drawing/2014/main" id="{5CCFC5DF-C362-4BC9-8C8E-0D32BEC77A5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7" name="TextBox 5116">
          <a:extLst>
            <a:ext uri="{FF2B5EF4-FFF2-40B4-BE49-F238E27FC236}">
              <a16:creationId xmlns:a16="http://schemas.microsoft.com/office/drawing/2014/main" id="{E6A6F5AF-6B8A-4B16-A309-4F67B6C31BB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8" name="TextBox 5117">
          <a:extLst>
            <a:ext uri="{FF2B5EF4-FFF2-40B4-BE49-F238E27FC236}">
              <a16:creationId xmlns:a16="http://schemas.microsoft.com/office/drawing/2014/main" id="{7BE1A3FA-B427-467C-8EC3-86867E3091C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9" name="TextBox 5118">
          <a:extLst>
            <a:ext uri="{FF2B5EF4-FFF2-40B4-BE49-F238E27FC236}">
              <a16:creationId xmlns:a16="http://schemas.microsoft.com/office/drawing/2014/main" id="{A7D75FFF-4EF2-4FCD-8BA1-721861C3A84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0" name="TextBox 5119">
          <a:extLst>
            <a:ext uri="{FF2B5EF4-FFF2-40B4-BE49-F238E27FC236}">
              <a16:creationId xmlns:a16="http://schemas.microsoft.com/office/drawing/2014/main" id="{3C4A4E34-F25B-4727-9EC7-DE63C65BEB3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1" name="TextBox 5120">
          <a:extLst>
            <a:ext uri="{FF2B5EF4-FFF2-40B4-BE49-F238E27FC236}">
              <a16:creationId xmlns:a16="http://schemas.microsoft.com/office/drawing/2014/main" id="{CF14D748-80CC-4A64-8404-54B8BE1EC5B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2" name="TextBox 5121">
          <a:extLst>
            <a:ext uri="{FF2B5EF4-FFF2-40B4-BE49-F238E27FC236}">
              <a16:creationId xmlns:a16="http://schemas.microsoft.com/office/drawing/2014/main" id="{7DA4674D-DDB4-44DB-81A1-40970BC7EC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3" name="TextBox 5122">
          <a:extLst>
            <a:ext uri="{FF2B5EF4-FFF2-40B4-BE49-F238E27FC236}">
              <a16:creationId xmlns:a16="http://schemas.microsoft.com/office/drawing/2014/main" id="{F94C6F44-3F5A-446F-9D41-6B918C20C26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4" name="TextBox 5123">
          <a:extLst>
            <a:ext uri="{FF2B5EF4-FFF2-40B4-BE49-F238E27FC236}">
              <a16:creationId xmlns:a16="http://schemas.microsoft.com/office/drawing/2014/main" id="{34841676-4725-4F46-9A3B-9089B06055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5" name="TextBox 5124">
          <a:extLst>
            <a:ext uri="{FF2B5EF4-FFF2-40B4-BE49-F238E27FC236}">
              <a16:creationId xmlns:a16="http://schemas.microsoft.com/office/drawing/2014/main" id="{7D0E8B64-68F9-4AC8-81C2-601AB12786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6" name="TextBox 5125">
          <a:extLst>
            <a:ext uri="{FF2B5EF4-FFF2-40B4-BE49-F238E27FC236}">
              <a16:creationId xmlns:a16="http://schemas.microsoft.com/office/drawing/2014/main" id="{BC2F7155-805A-48CB-88E8-8D3C45CDD6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7" name="TextBox 5126">
          <a:extLst>
            <a:ext uri="{FF2B5EF4-FFF2-40B4-BE49-F238E27FC236}">
              <a16:creationId xmlns:a16="http://schemas.microsoft.com/office/drawing/2014/main" id="{34956759-883E-4E5B-911C-06F68E17202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8" name="TextBox 5127">
          <a:extLst>
            <a:ext uri="{FF2B5EF4-FFF2-40B4-BE49-F238E27FC236}">
              <a16:creationId xmlns:a16="http://schemas.microsoft.com/office/drawing/2014/main" id="{1E7FA09E-12FB-47BC-8D9B-92CC03CE926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9" name="TextBox 5128">
          <a:extLst>
            <a:ext uri="{FF2B5EF4-FFF2-40B4-BE49-F238E27FC236}">
              <a16:creationId xmlns:a16="http://schemas.microsoft.com/office/drawing/2014/main" id="{24432C40-0F23-4771-840A-DF93D92E0A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0" name="TextBox 5129">
          <a:extLst>
            <a:ext uri="{FF2B5EF4-FFF2-40B4-BE49-F238E27FC236}">
              <a16:creationId xmlns:a16="http://schemas.microsoft.com/office/drawing/2014/main" id="{9926AB20-400A-4DD6-851F-8F2FA5A48F3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1" name="TextBox 5130">
          <a:extLst>
            <a:ext uri="{FF2B5EF4-FFF2-40B4-BE49-F238E27FC236}">
              <a16:creationId xmlns:a16="http://schemas.microsoft.com/office/drawing/2014/main" id="{D7747A56-3B0E-412A-AA99-7491F1DCCA7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2" name="TextBox 5131">
          <a:extLst>
            <a:ext uri="{FF2B5EF4-FFF2-40B4-BE49-F238E27FC236}">
              <a16:creationId xmlns:a16="http://schemas.microsoft.com/office/drawing/2014/main" id="{BF6D21F6-2F8A-4B2D-BACF-B930D4EDAD1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3" name="TextBox 5132">
          <a:extLst>
            <a:ext uri="{FF2B5EF4-FFF2-40B4-BE49-F238E27FC236}">
              <a16:creationId xmlns:a16="http://schemas.microsoft.com/office/drawing/2014/main" id="{B3E03031-CB3C-4152-A475-39EF5BE440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4" name="TextBox 5133">
          <a:extLst>
            <a:ext uri="{FF2B5EF4-FFF2-40B4-BE49-F238E27FC236}">
              <a16:creationId xmlns:a16="http://schemas.microsoft.com/office/drawing/2014/main" id="{398CA5A8-0159-462C-A8F6-0DA86EC1658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5" name="TextBox 5134">
          <a:extLst>
            <a:ext uri="{FF2B5EF4-FFF2-40B4-BE49-F238E27FC236}">
              <a16:creationId xmlns:a16="http://schemas.microsoft.com/office/drawing/2014/main" id="{BABBDAE9-686B-43B8-A971-30B0ADF8C8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6" name="TextBox 5135">
          <a:extLst>
            <a:ext uri="{FF2B5EF4-FFF2-40B4-BE49-F238E27FC236}">
              <a16:creationId xmlns:a16="http://schemas.microsoft.com/office/drawing/2014/main" id="{47A75C28-7423-40D3-BBEC-17D3D3F47F5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7" name="TextBox 5136">
          <a:extLst>
            <a:ext uri="{FF2B5EF4-FFF2-40B4-BE49-F238E27FC236}">
              <a16:creationId xmlns:a16="http://schemas.microsoft.com/office/drawing/2014/main" id="{41988620-814B-4B97-88B9-8A1F12DD95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8" name="TextBox 5137">
          <a:extLst>
            <a:ext uri="{FF2B5EF4-FFF2-40B4-BE49-F238E27FC236}">
              <a16:creationId xmlns:a16="http://schemas.microsoft.com/office/drawing/2014/main" id="{EA60B2EC-B6C8-4311-BEED-D79C334008E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9" name="TextBox 5138">
          <a:extLst>
            <a:ext uri="{FF2B5EF4-FFF2-40B4-BE49-F238E27FC236}">
              <a16:creationId xmlns:a16="http://schemas.microsoft.com/office/drawing/2014/main" id="{9A0789B9-7DB6-4C5C-A664-C5A1E74FA3B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0" name="TextBox 5139">
          <a:extLst>
            <a:ext uri="{FF2B5EF4-FFF2-40B4-BE49-F238E27FC236}">
              <a16:creationId xmlns:a16="http://schemas.microsoft.com/office/drawing/2014/main" id="{C7689237-E530-4870-9BE3-FFB5E0B132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1" name="TextBox 5140">
          <a:extLst>
            <a:ext uri="{FF2B5EF4-FFF2-40B4-BE49-F238E27FC236}">
              <a16:creationId xmlns:a16="http://schemas.microsoft.com/office/drawing/2014/main" id="{FA50C3FF-BD95-476D-8D95-94E7B4F3D47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2" name="TextBox 5141">
          <a:extLst>
            <a:ext uri="{FF2B5EF4-FFF2-40B4-BE49-F238E27FC236}">
              <a16:creationId xmlns:a16="http://schemas.microsoft.com/office/drawing/2014/main" id="{F003370A-40CA-459B-AF13-D0E4939802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3" name="TextBox 5142">
          <a:extLst>
            <a:ext uri="{FF2B5EF4-FFF2-40B4-BE49-F238E27FC236}">
              <a16:creationId xmlns:a16="http://schemas.microsoft.com/office/drawing/2014/main" id="{CDAAA879-110A-4B10-92AF-B19855A69F4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4" name="TextBox 5143">
          <a:extLst>
            <a:ext uri="{FF2B5EF4-FFF2-40B4-BE49-F238E27FC236}">
              <a16:creationId xmlns:a16="http://schemas.microsoft.com/office/drawing/2014/main" id="{3A435517-474A-4F87-80E6-A5EB83DA116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5" name="TextBox 5144">
          <a:extLst>
            <a:ext uri="{FF2B5EF4-FFF2-40B4-BE49-F238E27FC236}">
              <a16:creationId xmlns:a16="http://schemas.microsoft.com/office/drawing/2014/main" id="{6092E75D-ADBD-45B6-AEBE-D2B4FEA146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6" name="TextBox 5145">
          <a:extLst>
            <a:ext uri="{FF2B5EF4-FFF2-40B4-BE49-F238E27FC236}">
              <a16:creationId xmlns:a16="http://schemas.microsoft.com/office/drawing/2014/main" id="{B80F5642-B8E0-47E2-B5B4-508452E3BF5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7" name="TextBox 5146">
          <a:extLst>
            <a:ext uri="{FF2B5EF4-FFF2-40B4-BE49-F238E27FC236}">
              <a16:creationId xmlns:a16="http://schemas.microsoft.com/office/drawing/2014/main" id="{87C5A1C1-9E23-4CDB-A9A0-D39994760BF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8" name="TextBox 5147">
          <a:extLst>
            <a:ext uri="{FF2B5EF4-FFF2-40B4-BE49-F238E27FC236}">
              <a16:creationId xmlns:a16="http://schemas.microsoft.com/office/drawing/2014/main" id="{135F0224-7CCE-48DB-905D-FC25E95155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9" name="TextBox 5148">
          <a:extLst>
            <a:ext uri="{FF2B5EF4-FFF2-40B4-BE49-F238E27FC236}">
              <a16:creationId xmlns:a16="http://schemas.microsoft.com/office/drawing/2014/main" id="{C6A1A7AB-0FE5-48DB-96BD-4AC365447CF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0" name="TextBox 5149">
          <a:extLst>
            <a:ext uri="{FF2B5EF4-FFF2-40B4-BE49-F238E27FC236}">
              <a16:creationId xmlns:a16="http://schemas.microsoft.com/office/drawing/2014/main" id="{9C233498-11BD-4623-BE99-A3DC9E2A7CB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1" name="TextBox 5150">
          <a:extLst>
            <a:ext uri="{FF2B5EF4-FFF2-40B4-BE49-F238E27FC236}">
              <a16:creationId xmlns:a16="http://schemas.microsoft.com/office/drawing/2014/main" id="{2A8B1C0A-B622-41D3-8017-6ABBCE184B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2" name="TextBox 5151">
          <a:extLst>
            <a:ext uri="{FF2B5EF4-FFF2-40B4-BE49-F238E27FC236}">
              <a16:creationId xmlns:a16="http://schemas.microsoft.com/office/drawing/2014/main" id="{DC108443-97A3-430A-8316-8EC7B34046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3" name="TextBox 5152">
          <a:extLst>
            <a:ext uri="{FF2B5EF4-FFF2-40B4-BE49-F238E27FC236}">
              <a16:creationId xmlns:a16="http://schemas.microsoft.com/office/drawing/2014/main" id="{4D56A63A-E25B-4E83-A5E6-48361FF0844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4" name="TextBox 5153">
          <a:extLst>
            <a:ext uri="{FF2B5EF4-FFF2-40B4-BE49-F238E27FC236}">
              <a16:creationId xmlns:a16="http://schemas.microsoft.com/office/drawing/2014/main" id="{E8442E37-C9E2-48DD-A0CC-EC13D5ABFF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5" name="TextBox 5154">
          <a:extLst>
            <a:ext uri="{FF2B5EF4-FFF2-40B4-BE49-F238E27FC236}">
              <a16:creationId xmlns:a16="http://schemas.microsoft.com/office/drawing/2014/main" id="{C3500010-6EE2-493A-A0D5-9C81FF3E988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6" name="TextBox 5155">
          <a:extLst>
            <a:ext uri="{FF2B5EF4-FFF2-40B4-BE49-F238E27FC236}">
              <a16:creationId xmlns:a16="http://schemas.microsoft.com/office/drawing/2014/main" id="{0E83E5A3-7D3B-44B1-9B8B-7646ECEA3E8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7" name="TextBox 5156">
          <a:extLst>
            <a:ext uri="{FF2B5EF4-FFF2-40B4-BE49-F238E27FC236}">
              <a16:creationId xmlns:a16="http://schemas.microsoft.com/office/drawing/2014/main" id="{428A121A-AB07-49DE-BDCF-6835C0045A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8" name="TextBox 5157">
          <a:extLst>
            <a:ext uri="{FF2B5EF4-FFF2-40B4-BE49-F238E27FC236}">
              <a16:creationId xmlns:a16="http://schemas.microsoft.com/office/drawing/2014/main" id="{13B66EC0-922A-4197-B242-3501D1475E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9" name="TextBox 5158">
          <a:extLst>
            <a:ext uri="{FF2B5EF4-FFF2-40B4-BE49-F238E27FC236}">
              <a16:creationId xmlns:a16="http://schemas.microsoft.com/office/drawing/2014/main" id="{EFA1B266-EAF9-4289-854D-2BD4ACC7DA8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0" name="TextBox 5159">
          <a:extLst>
            <a:ext uri="{FF2B5EF4-FFF2-40B4-BE49-F238E27FC236}">
              <a16:creationId xmlns:a16="http://schemas.microsoft.com/office/drawing/2014/main" id="{B4A8DB17-DBDC-4DE1-94D2-CE0EB5FE644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1" name="TextBox 5160">
          <a:extLst>
            <a:ext uri="{FF2B5EF4-FFF2-40B4-BE49-F238E27FC236}">
              <a16:creationId xmlns:a16="http://schemas.microsoft.com/office/drawing/2014/main" id="{B4355D7D-7637-4914-B186-E9F3C7F1F6F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2" name="TextBox 5161">
          <a:extLst>
            <a:ext uri="{FF2B5EF4-FFF2-40B4-BE49-F238E27FC236}">
              <a16:creationId xmlns:a16="http://schemas.microsoft.com/office/drawing/2014/main" id="{45529D41-6396-4A43-B465-197BCDE476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3" name="TextBox 5162">
          <a:extLst>
            <a:ext uri="{FF2B5EF4-FFF2-40B4-BE49-F238E27FC236}">
              <a16:creationId xmlns:a16="http://schemas.microsoft.com/office/drawing/2014/main" id="{F00DF56D-8809-47C1-84EC-A2D09FE317A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4" name="TextBox 5163">
          <a:extLst>
            <a:ext uri="{FF2B5EF4-FFF2-40B4-BE49-F238E27FC236}">
              <a16:creationId xmlns:a16="http://schemas.microsoft.com/office/drawing/2014/main" id="{7EA557E3-B190-4F8A-9B9A-064E1BC2BC5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5" name="TextBox 5164">
          <a:extLst>
            <a:ext uri="{FF2B5EF4-FFF2-40B4-BE49-F238E27FC236}">
              <a16:creationId xmlns:a16="http://schemas.microsoft.com/office/drawing/2014/main" id="{0D007228-F631-4D97-A424-F8600B4E2DB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6" name="TextBox 5165">
          <a:extLst>
            <a:ext uri="{FF2B5EF4-FFF2-40B4-BE49-F238E27FC236}">
              <a16:creationId xmlns:a16="http://schemas.microsoft.com/office/drawing/2014/main" id="{BB64837B-7B7D-40B6-94BD-1ECECDE96C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7" name="TextBox 5166">
          <a:extLst>
            <a:ext uri="{FF2B5EF4-FFF2-40B4-BE49-F238E27FC236}">
              <a16:creationId xmlns:a16="http://schemas.microsoft.com/office/drawing/2014/main" id="{05BC51AE-9A97-48BC-B838-45AAEB5F68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8" name="TextBox 5167">
          <a:extLst>
            <a:ext uri="{FF2B5EF4-FFF2-40B4-BE49-F238E27FC236}">
              <a16:creationId xmlns:a16="http://schemas.microsoft.com/office/drawing/2014/main" id="{3F7D1AEA-40B5-40FB-A1F0-8C1133152D9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9" name="TextBox 5168">
          <a:extLst>
            <a:ext uri="{FF2B5EF4-FFF2-40B4-BE49-F238E27FC236}">
              <a16:creationId xmlns:a16="http://schemas.microsoft.com/office/drawing/2014/main" id="{7006C934-485C-468D-AA96-76110C600D7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0" name="TextBox 5169">
          <a:extLst>
            <a:ext uri="{FF2B5EF4-FFF2-40B4-BE49-F238E27FC236}">
              <a16:creationId xmlns:a16="http://schemas.microsoft.com/office/drawing/2014/main" id="{6CEBFD75-F3E5-4F37-891F-CFD89C218BF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1" name="TextBox 5170">
          <a:extLst>
            <a:ext uri="{FF2B5EF4-FFF2-40B4-BE49-F238E27FC236}">
              <a16:creationId xmlns:a16="http://schemas.microsoft.com/office/drawing/2014/main" id="{8EC29505-C828-4A78-A406-65B037889E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2" name="TextBox 5171">
          <a:extLst>
            <a:ext uri="{FF2B5EF4-FFF2-40B4-BE49-F238E27FC236}">
              <a16:creationId xmlns:a16="http://schemas.microsoft.com/office/drawing/2014/main" id="{C1126D2F-0C53-4641-9BA2-9CF4345A880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3" name="TextBox 5172">
          <a:extLst>
            <a:ext uri="{FF2B5EF4-FFF2-40B4-BE49-F238E27FC236}">
              <a16:creationId xmlns:a16="http://schemas.microsoft.com/office/drawing/2014/main" id="{CB949DE7-4A82-492A-BF47-BB416F1EA6E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4" name="TextBox 5173">
          <a:extLst>
            <a:ext uri="{FF2B5EF4-FFF2-40B4-BE49-F238E27FC236}">
              <a16:creationId xmlns:a16="http://schemas.microsoft.com/office/drawing/2014/main" id="{0F2CC6C2-A83A-437D-8931-E427A0FD43C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5" name="TextBox 5174">
          <a:extLst>
            <a:ext uri="{FF2B5EF4-FFF2-40B4-BE49-F238E27FC236}">
              <a16:creationId xmlns:a16="http://schemas.microsoft.com/office/drawing/2014/main" id="{0AC15DF9-EA6D-4EE4-A0D6-FC96FA1D6A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6" name="TextBox 5175">
          <a:extLst>
            <a:ext uri="{FF2B5EF4-FFF2-40B4-BE49-F238E27FC236}">
              <a16:creationId xmlns:a16="http://schemas.microsoft.com/office/drawing/2014/main" id="{0595431E-48B4-424F-9F7F-794E8D5E5F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7" name="TextBox 5176">
          <a:extLst>
            <a:ext uri="{FF2B5EF4-FFF2-40B4-BE49-F238E27FC236}">
              <a16:creationId xmlns:a16="http://schemas.microsoft.com/office/drawing/2014/main" id="{5F422B0D-E3A1-4DAF-91F8-D967DB76466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8" name="TextBox 5177">
          <a:extLst>
            <a:ext uri="{FF2B5EF4-FFF2-40B4-BE49-F238E27FC236}">
              <a16:creationId xmlns:a16="http://schemas.microsoft.com/office/drawing/2014/main" id="{975BFDCE-F05E-4341-9AB1-6667DA2C4B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9" name="TextBox 5178">
          <a:extLst>
            <a:ext uri="{FF2B5EF4-FFF2-40B4-BE49-F238E27FC236}">
              <a16:creationId xmlns:a16="http://schemas.microsoft.com/office/drawing/2014/main" id="{2E6B7591-0F08-4341-BF35-930EC6F410D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0" name="TextBox 5179">
          <a:extLst>
            <a:ext uri="{FF2B5EF4-FFF2-40B4-BE49-F238E27FC236}">
              <a16:creationId xmlns:a16="http://schemas.microsoft.com/office/drawing/2014/main" id="{E186C558-7953-4015-8D46-DB6B5EB67E6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1" name="TextBox 5180">
          <a:extLst>
            <a:ext uri="{FF2B5EF4-FFF2-40B4-BE49-F238E27FC236}">
              <a16:creationId xmlns:a16="http://schemas.microsoft.com/office/drawing/2014/main" id="{06ABE776-CA91-44D9-A663-3B25377DAF9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2" name="TextBox 5181">
          <a:extLst>
            <a:ext uri="{FF2B5EF4-FFF2-40B4-BE49-F238E27FC236}">
              <a16:creationId xmlns:a16="http://schemas.microsoft.com/office/drawing/2014/main" id="{870BC7E4-D4F1-4F57-8627-22A230B4DA8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3" name="TextBox 5182">
          <a:extLst>
            <a:ext uri="{FF2B5EF4-FFF2-40B4-BE49-F238E27FC236}">
              <a16:creationId xmlns:a16="http://schemas.microsoft.com/office/drawing/2014/main" id="{25B2B89E-49FC-4BBA-B6B7-DF63D50C9E3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4" name="TextBox 5183">
          <a:extLst>
            <a:ext uri="{FF2B5EF4-FFF2-40B4-BE49-F238E27FC236}">
              <a16:creationId xmlns:a16="http://schemas.microsoft.com/office/drawing/2014/main" id="{254BC08A-306B-4ADD-A577-2FB38A68EC4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5" name="TextBox 5184">
          <a:extLst>
            <a:ext uri="{FF2B5EF4-FFF2-40B4-BE49-F238E27FC236}">
              <a16:creationId xmlns:a16="http://schemas.microsoft.com/office/drawing/2014/main" id="{ED816187-963C-4BFC-9D39-A217CEA5FB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6" name="TextBox 5185">
          <a:extLst>
            <a:ext uri="{FF2B5EF4-FFF2-40B4-BE49-F238E27FC236}">
              <a16:creationId xmlns:a16="http://schemas.microsoft.com/office/drawing/2014/main" id="{905124E4-00B2-4BEA-B7BB-B1DE64D9FAD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7" name="TextBox 5186">
          <a:extLst>
            <a:ext uri="{FF2B5EF4-FFF2-40B4-BE49-F238E27FC236}">
              <a16:creationId xmlns:a16="http://schemas.microsoft.com/office/drawing/2014/main" id="{201A4A80-460E-4E32-931B-893C7F1548F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8" name="TextBox 5187">
          <a:extLst>
            <a:ext uri="{FF2B5EF4-FFF2-40B4-BE49-F238E27FC236}">
              <a16:creationId xmlns:a16="http://schemas.microsoft.com/office/drawing/2014/main" id="{97BF1514-77BD-4F3F-BB79-22310A8D489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9" name="TextBox 5188">
          <a:extLst>
            <a:ext uri="{FF2B5EF4-FFF2-40B4-BE49-F238E27FC236}">
              <a16:creationId xmlns:a16="http://schemas.microsoft.com/office/drawing/2014/main" id="{14B04105-0F2F-456E-B479-703310B6209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0" name="TextBox 5189">
          <a:extLst>
            <a:ext uri="{FF2B5EF4-FFF2-40B4-BE49-F238E27FC236}">
              <a16:creationId xmlns:a16="http://schemas.microsoft.com/office/drawing/2014/main" id="{CF935A75-8184-4CE8-9DAD-B3C71944981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1" name="TextBox 5190">
          <a:extLst>
            <a:ext uri="{FF2B5EF4-FFF2-40B4-BE49-F238E27FC236}">
              <a16:creationId xmlns:a16="http://schemas.microsoft.com/office/drawing/2014/main" id="{25904A8C-6F2F-4F04-8AA0-F50537607C9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2" name="TextBox 5191">
          <a:extLst>
            <a:ext uri="{FF2B5EF4-FFF2-40B4-BE49-F238E27FC236}">
              <a16:creationId xmlns:a16="http://schemas.microsoft.com/office/drawing/2014/main" id="{D653F4BB-51F6-4DF2-8C19-A25100332F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3" name="TextBox 5192">
          <a:extLst>
            <a:ext uri="{FF2B5EF4-FFF2-40B4-BE49-F238E27FC236}">
              <a16:creationId xmlns:a16="http://schemas.microsoft.com/office/drawing/2014/main" id="{C6B6A2BE-0B62-4E5E-B6E3-BB5EEA1F798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4" name="TextBox 5193">
          <a:extLst>
            <a:ext uri="{FF2B5EF4-FFF2-40B4-BE49-F238E27FC236}">
              <a16:creationId xmlns:a16="http://schemas.microsoft.com/office/drawing/2014/main" id="{5F14C1BD-A9E2-4AEC-9E12-0633267E203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5" name="TextBox 5194">
          <a:extLst>
            <a:ext uri="{FF2B5EF4-FFF2-40B4-BE49-F238E27FC236}">
              <a16:creationId xmlns:a16="http://schemas.microsoft.com/office/drawing/2014/main" id="{E577A7C5-95E7-4B12-930B-6216F1D60C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6" name="TextBox 5195">
          <a:extLst>
            <a:ext uri="{FF2B5EF4-FFF2-40B4-BE49-F238E27FC236}">
              <a16:creationId xmlns:a16="http://schemas.microsoft.com/office/drawing/2014/main" id="{49D4007C-316D-46B7-9ECB-D43247AA4BF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7" name="TextBox 5196">
          <a:extLst>
            <a:ext uri="{FF2B5EF4-FFF2-40B4-BE49-F238E27FC236}">
              <a16:creationId xmlns:a16="http://schemas.microsoft.com/office/drawing/2014/main" id="{31198EA9-AAF5-44DE-8135-56B88E25C35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8" name="TextBox 5197">
          <a:extLst>
            <a:ext uri="{FF2B5EF4-FFF2-40B4-BE49-F238E27FC236}">
              <a16:creationId xmlns:a16="http://schemas.microsoft.com/office/drawing/2014/main" id="{3CCD37D5-BF06-452B-932A-E9932888379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9" name="TextBox 5198">
          <a:extLst>
            <a:ext uri="{FF2B5EF4-FFF2-40B4-BE49-F238E27FC236}">
              <a16:creationId xmlns:a16="http://schemas.microsoft.com/office/drawing/2014/main" id="{049EDBAB-7F9F-4B80-9D94-750C8E73B67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0" name="TextBox 5199">
          <a:extLst>
            <a:ext uri="{FF2B5EF4-FFF2-40B4-BE49-F238E27FC236}">
              <a16:creationId xmlns:a16="http://schemas.microsoft.com/office/drawing/2014/main" id="{A134166D-EDC7-4C90-A5CA-A7F84410D7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1" name="TextBox 5200">
          <a:extLst>
            <a:ext uri="{FF2B5EF4-FFF2-40B4-BE49-F238E27FC236}">
              <a16:creationId xmlns:a16="http://schemas.microsoft.com/office/drawing/2014/main" id="{24024AEE-0475-4BE5-AE4E-62DEC0A398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2" name="TextBox 5201">
          <a:extLst>
            <a:ext uri="{FF2B5EF4-FFF2-40B4-BE49-F238E27FC236}">
              <a16:creationId xmlns:a16="http://schemas.microsoft.com/office/drawing/2014/main" id="{AF106348-4F54-4FD3-8EC6-C3BC33B896A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3" name="TextBox 5202">
          <a:extLst>
            <a:ext uri="{FF2B5EF4-FFF2-40B4-BE49-F238E27FC236}">
              <a16:creationId xmlns:a16="http://schemas.microsoft.com/office/drawing/2014/main" id="{A1289F23-9A9F-480E-B40D-C90C4AE4966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4" name="TextBox 5203">
          <a:extLst>
            <a:ext uri="{FF2B5EF4-FFF2-40B4-BE49-F238E27FC236}">
              <a16:creationId xmlns:a16="http://schemas.microsoft.com/office/drawing/2014/main" id="{9DD5E4AA-A02D-4A5F-BD8A-570FC30EE0C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5" name="TextBox 5204">
          <a:extLst>
            <a:ext uri="{FF2B5EF4-FFF2-40B4-BE49-F238E27FC236}">
              <a16:creationId xmlns:a16="http://schemas.microsoft.com/office/drawing/2014/main" id="{AC17723B-68E5-4572-A85C-22E04D7C6E4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6" name="TextBox 5205">
          <a:extLst>
            <a:ext uri="{FF2B5EF4-FFF2-40B4-BE49-F238E27FC236}">
              <a16:creationId xmlns:a16="http://schemas.microsoft.com/office/drawing/2014/main" id="{588A77B6-6937-448C-9F87-F0ADEEE7ED1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7" name="TextBox 5206">
          <a:extLst>
            <a:ext uri="{FF2B5EF4-FFF2-40B4-BE49-F238E27FC236}">
              <a16:creationId xmlns:a16="http://schemas.microsoft.com/office/drawing/2014/main" id="{5A04D4F5-5619-4998-A254-72904AB2F0E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8" name="TextBox 5207">
          <a:extLst>
            <a:ext uri="{FF2B5EF4-FFF2-40B4-BE49-F238E27FC236}">
              <a16:creationId xmlns:a16="http://schemas.microsoft.com/office/drawing/2014/main" id="{AEEB4410-5494-411D-9C55-9F64D326C4E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9" name="TextBox 5208">
          <a:extLst>
            <a:ext uri="{FF2B5EF4-FFF2-40B4-BE49-F238E27FC236}">
              <a16:creationId xmlns:a16="http://schemas.microsoft.com/office/drawing/2014/main" id="{F1227F49-CFA1-4AB7-8FBE-C75E178DD79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0" name="TextBox 5209">
          <a:extLst>
            <a:ext uri="{FF2B5EF4-FFF2-40B4-BE49-F238E27FC236}">
              <a16:creationId xmlns:a16="http://schemas.microsoft.com/office/drawing/2014/main" id="{10BA1F12-F4CD-4B8F-BF88-BAD905FDAED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1" name="TextBox 5210">
          <a:extLst>
            <a:ext uri="{FF2B5EF4-FFF2-40B4-BE49-F238E27FC236}">
              <a16:creationId xmlns:a16="http://schemas.microsoft.com/office/drawing/2014/main" id="{1583102F-1ABE-4333-B6DF-8BB93EA130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2" name="TextBox 5211">
          <a:extLst>
            <a:ext uri="{FF2B5EF4-FFF2-40B4-BE49-F238E27FC236}">
              <a16:creationId xmlns:a16="http://schemas.microsoft.com/office/drawing/2014/main" id="{8DDC4C9B-7702-4387-951D-CA20E004D39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3" name="TextBox 5212">
          <a:extLst>
            <a:ext uri="{FF2B5EF4-FFF2-40B4-BE49-F238E27FC236}">
              <a16:creationId xmlns:a16="http://schemas.microsoft.com/office/drawing/2014/main" id="{86C24F0E-B24F-41CC-979B-49DA6895CEA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4" name="TextBox 5213">
          <a:extLst>
            <a:ext uri="{FF2B5EF4-FFF2-40B4-BE49-F238E27FC236}">
              <a16:creationId xmlns:a16="http://schemas.microsoft.com/office/drawing/2014/main" id="{D147858D-3AC4-40A5-9DCB-2E772A93BE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5" name="TextBox 5214">
          <a:extLst>
            <a:ext uri="{FF2B5EF4-FFF2-40B4-BE49-F238E27FC236}">
              <a16:creationId xmlns:a16="http://schemas.microsoft.com/office/drawing/2014/main" id="{65318919-2F50-428C-8497-F0525B6A95A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6" name="TextBox 5215">
          <a:extLst>
            <a:ext uri="{FF2B5EF4-FFF2-40B4-BE49-F238E27FC236}">
              <a16:creationId xmlns:a16="http://schemas.microsoft.com/office/drawing/2014/main" id="{EBB6034E-E1C8-4677-AFCC-8149EE0C78E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7" name="TextBox 5216">
          <a:extLst>
            <a:ext uri="{FF2B5EF4-FFF2-40B4-BE49-F238E27FC236}">
              <a16:creationId xmlns:a16="http://schemas.microsoft.com/office/drawing/2014/main" id="{7BE43958-5EE9-462F-BC84-C3EF72F717E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8" name="TextBox 5217">
          <a:extLst>
            <a:ext uri="{FF2B5EF4-FFF2-40B4-BE49-F238E27FC236}">
              <a16:creationId xmlns:a16="http://schemas.microsoft.com/office/drawing/2014/main" id="{40D6B3F6-1109-4CCB-AD21-C24DAB367E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9" name="TextBox 5218">
          <a:extLst>
            <a:ext uri="{FF2B5EF4-FFF2-40B4-BE49-F238E27FC236}">
              <a16:creationId xmlns:a16="http://schemas.microsoft.com/office/drawing/2014/main" id="{7759B2B1-D911-46FA-94A5-900B8216381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0" name="TextBox 5219">
          <a:extLst>
            <a:ext uri="{FF2B5EF4-FFF2-40B4-BE49-F238E27FC236}">
              <a16:creationId xmlns:a16="http://schemas.microsoft.com/office/drawing/2014/main" id="{4CCD9CEC-E8C4-470B-8E79-F9ABE7EB900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1" name="TextBox 5220">
          <a:extLst>
            <a:ext uri="{FF2B5EF4-FFF2-40B4-BE49-F238E27FC236}">
              <a16:creationId xmlns:a16="http://schemas.microsoft.com/office/drawing/2014/main" id="{335BC6F9-AF34-4134-9F56-148466E435A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2" name="TextBox 5221">
          <a:extLst>
            <a:ext uri="{FF2B5EF4-FFF2-40B4-BE49-F238E27FC236}">
              <a16:creationId xmlns:a16="http://schemas.microsoft.com/office/drawing/2014/main" id="{9005124F-1E0B-47EB-876E-498D5CBCE44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3" name="TextBox 5222">
          <a:extLst>
            <a:ext uri="{FF2B5EF4-FFF2-40B4-BE49-F238E27FC236}">
              <a16:creationId xmlns:a16="http://schemas.microsoft.com/office/drawing/2014/main" id="{65A572FC-0D34-403D-9E0B-4C9FA4BA5D1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4" name="TextBox 5223">
          <a:extLst>
            <a:ext uri="{FF2B5EF4-FFF2-40B4-BE49-F238E27FC236}">
              <a16:creationId xmlns:a16="http://schemas.microsoft.com/office/drawing/2014/main" id="{CDC1D677-5A23-4958-86E8-A4E62FAD2B4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5" name="TextBox 5224">
          <a:extLst>
            <a:ext uri="{FF2B5EF4-FFF2-40B4-BE49-F238E27FC236}">
              <a16:creationId xmlns:a16="http://schemas.microsoft.com/office/drawing/2014/main" id="{3A1B73A5-8B4B-4612-9053-B15B235B62E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6" name="TextBox 5225">
          <a:extLst>
            <a:ext uri="{FF2B5EF4-FFF2-40B4-BE49-F238E27FC236}">
              <a16:creationId xmlns:a16="http://schemas.microsoft.com/office/drawing/2014/main" id="{A9AEAE76-A075-4847-9019-0185DBAFA8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7" name="TextBox 5226">
          <a:extLst>
            <a:ext uri="{FF2B5EF4-FFF2-40B4-BE49-F238E27FC236}">
              <a16:creationId xmlns:a16="http://schemas.microsoft.com/office/drawing/2014/main" id="{31F79FA8-AAEB-4BAF-9049-08879A359F1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8" name="TextBox 5227">
          <a:extLst>
            <a:ext uri="{FF2B5EF4-FFF2-40B4-BE49-F238E27FC236}">
              <a16:creationId xmlns:a16="http://schemas.microsoft.com/office/drawing/2014/main" id="{21139606-E3CD-4172-8DFD-189CA97CA36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9" name="TextBox 5228">
          <a:extLst>
            <a:ext uri="{FF2B5EF4-FFF2-40B4-BE49-F238E27FC236}">
              <a16:creationId xmlns:a16="http://schemas.microsoft.com/office/drawing/2014/main" id="{5AC774C9-65AD-4BC3-B1F4-45E6BD3C733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0" name="TextBox 5229">
          <a:extLst>
            <a:ext uri="{FF2B5EF4-FFF2-40B4-BE49-F238E27FC236}">
              <a16:creationId xmlns:a16="http://schemas.microsoft.com/office/drawing/2014/main" id="{D2089180-A013-4056-AB30-F06BB3F63B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1" name="TextBox 5230">
          <a:extLst>
            <a:ext uri="{FF2B5EF4-FFF2-40B4-BE49-F238E27FC236}">
              <a16:creationId xmlns:a16="http://schemas.microsoft.com/office/drawing/2014/main" id="{DB808F1E-DEB7-4647-9414-BC9CA221501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2" name="TextBox 5231">
          <a:extLst>
            <a:ext uri="{FF2B5EF4-FFF2-40B4-BE49-F238E27FC236}">
              <a16:creationId xmlns:a16="http://schemas.microsoft.com/office/drawing/2014/main" id="{7D7A471B-D9A4-4DDA-983D-428C2DD08AA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3" name="TextBox 5232">
          <a:extLst>
            <a:ext uri="{FF2B5EF4-FFF2-40B4-BE49-F238E27FC236}">
              <a16:creationId xmlns:a16="http://schemas.microsoft.com/office/drawing/2014/main" id="{AD86D0B6-2792-47A7-BD4E-1C849BA020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4" name="TextBox 5233">
          <a:extLst>
            <a:ext uri="{FF2B5EF4-FFF2-40B4-BE49-F238E27FC236}">
              <a16:creationId xmlns:a16="http://schemas.microsoft.com/office/drawing/2014/main" id="{EE1C4511-0F02-49A6-A484-27E957425DF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5" name="TextBox 5234">
          <a:extLst>
            <a:ext uri="{FF2B5EF4-FFF2-40B4-BE49-F238E27FC236}">
              <a16:creationId xmlns:a16="http://schemas.microsoft.com/office/drawing/2014/main" id="{1566BDF6-E5E2-4646-9DF2-1C1DBEAD7A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6" name="TextBox 5235">
          <a:extLst>
            <a:ext uri="{FF2B5EF4-FFF2-40B4-BE49-F238E27FC236}">
              <a16:creationId xmlns:a16="http://schemas.microsoft.com/office/drawing/2014/main" id="{6E0DDB49-2ECD-4912-B93D-729DEA0749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7" name="TextBox 5236">
          <a:extLst>
            <a:ext uri="{FF2B5EF4-FFF2-40B4-BE49-F238E27FC236}">
              <a16:creationId xmlns:a16="http://schemas.microsoft.com/office/drawing/2014/main" id="{252F4A1B-E497-4A94-9768-F785D1721F4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8" name="TextBox 5237">
          <a:extLst>
            <a:ext uri="{FF2B5EF4-FFF2-40B4-BE49-F238E27FC236}">
              <a16:creationId xmlns:a16="http://schemas.microsoft.com/office/drawing/2014/main" id="{F2FF925B-5C74-4DFE-9570-808FAFD4536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9" name="TextBox 5238">
          <a:extLst>
            <a:ext uri="{FF2B5EF4-FFF2-40B4-BE49-F238E27FC236}">
              <a16:creationId xmlns:a16="http://schemas.microsoft.com/office/drawing/2014/main" id="{EC84A45F-AA54-4ADE-AA5D-60AE09217D3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0" name="TextBox 5239">
          <a:extLst>
            <a:ext uri="{FF2B5EF4-FFF2-40B4-BE49-F238E27FC236}">
              <a16:creationId xmlns:a16="http://schemas.microsoft.com/office/drawing/2014/main" id="{24B55347-8AE3-493C-8E5F-111ACD26B87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1" name="TextBox 5240">
          <a:extLst>
            <a:ext uri="{FF2B5EF4-FFF2-40B4-BE49-F238E27FC236}">
              <a16:creationId xmlns:a16="http://schemas.microsoft.com/office/drawing/2014/main" id="{2BE3C708-E75A-49BE-B447-1D6DF4B5495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2" name="TextBox 5241">
          <a:extLst>
            <a:ext uri="{FF2B5EF4-FFF2-40B4-BE49-F238E27FC236}">
              <a16:creationId xmlns:a16="http://schemas.microsoft.com/office/drawing/2014/main" id="{A2AFD040-2384-4C19-90F2-324F876AF4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3" name="TextBox 5242">
          <a:extLst>
            <a:ext uri="{FF2B5EF4-FFF2-40B4-BE49-F238E27FC236}">
              <a16:creationId xmlns:a16="http://schemas.microsoft.com/office/drawing/2014/main" id="{121BA22E-471D-4BDF-95AE-086D6A032DD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4" name="TextBox 5243">
          <a:extLst>
            <a:ext uri="{FF2B5EF4-FFF2-40B4-BE49-F238E27FC236}">
              <a16:creationId xmlns:a16="http://schemas.microsoft.com/office/drawing/2014/main" id="{AA356969-5DE2-4719-879E-0F5D8C7469B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5" name="TextBox 5244">
          <a:extLst>
            <a:ext uri="{FF2B5EF4-FFF2-40B4-BE49-F238E27FC236}">
              <a16:creationId xmlns:a16="http://schemas.microsoft.com/office/drawing/2014/main" id="{6450B905-1DD9-4F93-B749-D896053CE98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6" name="TextBox 5245">
          <a:extLst>
            <a:ext uri="{FF2B5EF4-FFF2-40B4-BE49-F238E27FC236}">
              <a16:creationId xmlns:a16="http://schemas.microsoft.com/office/drawing/2014/main" id="{7EAEA5E2-78F9-44AA-8779-9E22EC13E1C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7" name="TextBox 5246">
          <a:extLst>
            <a:ext uri="{FF2B5EF4-FFF2-40B4-BE49-F238E27FC236}">
              <a16:creationId xmlns:a16="http://schemas.microsoft.com/office/drawing/2014/main" id="{43E4FF61-374D-4FC7-9DE7-6D53A8378CB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8" name="TextBox 5247">
          <a:extLst>
            <a:ext uri="{FF2B5EF4-FFF2-40B4-BE49-F238E27FC236}">
              <a16:creationId xmlns:a16="http://schemas.microsoft.com/office/drawing/2014/main" id="{BAA421AE-57D4-4949-9B1A-04076532D4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9" name="TextBox 5248">
          <a:extLst>
            <a:ext uri="{FF2B5EF4-FFF2-40B4-BE49-F238E27FC236}">
              <a16:creationId xmlns:a16="http://schemas.microsoft.com/office/drawing/2014/main" id="{67B4A6FA-67B8-4FC0-B354-0A26E943E8B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0" name="TextBox 5249">
          <a:extLst>
            <a:ext uri="{FF2B5EF4-FFF2-40B4-BE49-F238E27FC236}">
              <a16:creationId xmlns:a16="http://schemas.microsoft.com/office/drawing/2014/main" id="{B9107D2D-021E-44D9-B847-382F268509F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1" name="TextBox 5250">
          <a:extLst>
            <a:ext uri="{FF2B5EF4-FFF2-40B4-BE49-F238E27FC236}">
              <a16:creationId xmlns:a16="http://schemas.microsoft.com/office/drawing/2014/main" id="{1361E4CB-9793-4D4B-AC19-5B05042A03D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2" name="TextBox 5251">
          <a:extLst>
            <a:ext uri="{FF2B5EF4-FFF2-40B4-BE49-F238E27FC236}">
              <a16:creationId xmlns:a16="http://schemas.microsoft.com/office/drawing/2014/main" id="{C53F554D-5090-4DD6-98F5-C377DFD6BE5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3" name="TextBox 5252">
          <a:extLst>
            <a:ext uri="{FF2B5EF4-FFF2-40B4-BE49-F238E27FC236}">
              <a16:creationId xmlns:a16="http://schemas.microsoft.com/office/drawing/2014/main" id="{EEAFF69A-D522-4D35-BB7D-4E1F37D740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4" name="TextBox 5253">
          <a:extLst>
            <a:ext uri="{FF2B5EF4-FFF2-40B4-BE49-F238E27FC236}">
              <a16:creationId xmlns:a16="http://schemas.microsoft.com/office/drawing/2014/main" id="{30DDAF29-BB92-4E92-AA9C-4DFC1CC355D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5" name="TextBox 5254">
          <a:extLst>
            <a:ext uri="{FF2B5EF4-FFF2-40B4-BE49-F238E27FC236}">
              <a16:creationId xmlns:a16="http://schemas.microsoft.com/office/drawing/2014/main" id="{9E1B8A6F-7F67-4C68-8ED2-A000BF5196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6" name="TextBox 5255">
          <a:extLst>
            <a:ext uri="{FF2B5EF4-FFF2-40B4-BE49-F238E27FC236}">
              <a16:creationId xmlns:a16="http://schemas.microsoft.com/office/drawing/2014/main" id="{DC4AEA1B-6099-46A0-B7CD-A5618AC2293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7" name="TextBox 5256">
          <a:extLst>
            <a:ext uri="{FF2B5EF4-FFF2-40B4-BE49-F238E27FC236}">
              <a16:creationId xmlns:a16="http://schemas.microsoft.com/office/drawing/2014/main" id="{2B4FE1F2-056A-4F7B-AEC5-47728AB0C43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8" name="TextBox 5257">
          <a:extLst>
            <a:ext uri="{FF2B5EF4-FFF2-40B4-BE49-F238E27FC236}">
              <a16:creationId xmlns:a16="http://schemas.microsoft.com/office/drawing/2014/main" id="{8ED44506-752F-48A3-97B0-1697138C94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9" name="TextBox 5258">
          <a:extLst>
            <a:ext uri="{FF2B5EF4-FFF2-40B4-BE49-F238E27FC236}">
              <a16:creationId xmlns:a16="http://schemas.microsoft.com/office/drawing/2014/main" id="{B2E9209D-87A4-4D1E-B549-756024C0F7B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0" name="TextBox 5259">
          <a:extLst>
            <a:ext uri="{FF2B5EF4-FFF2-40B4-BE49-F238E27FC236}">
              <a16:creationId xmlns:a16="http://schemas.microsoft.com/office/drawing/2014/main" id="{59C12553-2334-43F0-A5AC-45DF8514445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1" name="TextBox 5260">
          <a:extLst>
            <a:ext uri="{FF2B5EF4-FFF2-40B4-BE49-F238E27FC236}">
              <a16:creationId xmlns:a16="http://schemas.microsoft.com/office/drawing/2014/main" id="{AB669EF0-E55F-4778-BF7F-7039E9547AB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2" name="TextBox 5261">
          <a:extLst>
            <a:ext uri="{FF2B5EF4-FFF2-40B4-BE49-F238E27FC236}">
              <a16:creationId xmlns:a16="http://schemas.microsoft.com/office/drawing/2014/main" id="{66B2920C-5F92-4E61-8282-ACFC5753966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3" name="TextBox 5262">
          <a:extLst>
            <a:ext uri="{FF2B5EF4-FFF2-40B4-BE49-F238E27FC236}">
              <a16:creationId xmlns:a16="http://schemas.microsoft.com/office/drawing/2014/main" id="{6F56CF79-C70C-421B-A536-98478791D6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4" name="TextBox 5263">
          <a:extLst>
            <a:ext uri="{FF2B5EF4-FFF2-40B4-BE49-F238E27FC236}">
              <a16:creationId xmlns:a16="http://schemas.microsoft.com/office/drawing/2014/main" id="{A101DB1F-3F9B-4BEA-884C-575E21B474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5" name="TextBox 5264">
          <a:extLst>
            <a:ext uri="{FF2B5EF4-FFF2-40B4-BE49-F238E27FC236}">
              <a16:creationId xmlns:a16="http://schemas.microsoft.com/office/drawing/2014/main" id="{0CFDFEFB-8BAF-4BCF-86DB-ECCE042E2AF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6" name="TextBox 5265">
          <a:extLst>
            <a:ext uri="{FF2B5EF4-FFF2-40B4-BE49-F238E27FC236}">
              <a16:creationId xmlns:a16="http://schemas.microsoft.com/office/drawing/2014/main" id="{07B7B1CE-F9D5-40AE-8E6D-E927FB8DCA8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7" name="TextBox 5266">
          <a:extLst>
            <a:ext uri="{FF2B5EF4-FFF2-40B4-BE49-F238E27FC236}">
              <a16:creationId xmlns:a16="http://schemas.microsoft.com/office/drawing/2014/main" id="{B3349DA1-EC31-48DB-B66E-F08B3DF5497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8" name="TextBox 5267">
          <a:extLst>
            <a:ext uri="{FF2B5EF4-FFF2-40B4-BE49-F238E27FC236}">
              <a16:creationId xmlns:a16="http://schemas.microsoft.com/office/drawing/2014/main" id="{11DEF5C8-F56F-4317-999A-B0D2A9065A6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9" name="TextBox 5268">
          <a:extLst>
            <a:ext uri="{FF2B5EF4-FFF2-40B4-BE49-F238E27FC236}">
              <a16:creationId xmlns:a16="http://schemas.microsoft.com/office/drawing/2014/main" id="{BF5FF9AC-81F3-468D-8779-6BD204E21BA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0" name="TextBox 5269">
          <a:extLst>
            <a:ext uri="{FF2B5EF4-FFF2-40B4-BE49-F238E27FC236}">
              <a16:creationId xmlns:a16="http://schemas.microsoft.com/office/drawing/2014/main" id="{8A88DC40-E288-4A40-902F-C0CE6411BE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1" name="TextBox 5270">
          <a:extLst>
            <a:ext uri="{FF2B5EF4-FFF2-40B4-BE49-F238E27FC236}">
              <a16:creationId xmlns:a16="http://schemas.microsoft.com/office/drawing/2014/main" id="{36083365-864F-4297-A3ED-2CCBFA8F684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2" name="TextBox 5271">
          <a:extLst>
            <a:ext uri="{FF2B5EF4-FFF2-40B4-BE49-F238E27FC236}">
              <a16:creationId xmlns:a16="http://schemas.microsoft.com/office/drawing/2014/main" id="{D9769FF7-00C9-4DF7-B6CA-943AA9A1E90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3" name="TextBox 5272">
          <a:extLst>
            <a:ext uri="{FF2B5EF4-FFF2-40B4-BE49-F238E27FC236}">
              <a16:creationId xmlns:a16="http://schemas.microsoft.com/office/drawing/2014/main" id="{A8C35713-6D20-41BF-9903-247FC1CDE36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4" name="TextBox 5273">
          <a:extLst>
            <a:ext uri="{FF2B5EF4-FFF2-40B4-BE49-F238E27FC236}">
              <a16:creationId xmlns:a16="http://schemas.microsoft.com/office/drawing/2014/main" id="{E9FC905D-C89D-4230-80A4-14C6A662F4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5" name="TextBox 5274">
          <a:extLst>
            <a:ext uri="{FF2B5EF4-FFF2-40B4-BE49-F238E27FC236}">
              <a16:creationId xmlns:a16="http://schemas.microsoft.com/office/drawing/2014/main" id="{D09E57BC-7C9C-4C9E-9532-A59EC7D6B7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6" name="TextBox 5275">
          <a:extLst>
            <a:ext uri="{FF2B5EF4-FFF2-40B4-BE49-F238E27FC236}">
              <a16:creationId xmlns:a16="http://schemas.microsoft.com/office/drawing/2014/main" id="{7E8E5CDC-4ED9-4885-AA9D-DD253CC8A0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7" name="TextBox 5276">
          <a:extLst>
            <a:ext uri="{FF2B5EF4-FFF2-40B4-BE49-F238E27FC236}">
              <a16:creationId xmlns:a16="http://schemas.microsoft.com/office/drawing/2014/main" id="{8C8E6502-8650-4533-88C7-EA0F73AB0D3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8" name="TextBox 5277">
          <a:extLst>
            <a:ext uri="{FF2B5EF4-FFF2-40B4-BE49-F238E27FC236}">
              <a16:creationId xmlns:a16="http://schemas.microsoft.com/office/drawing/2014/main" id="{D7150BC6-1891-4AA2-A404-1149E86E2E7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9" name="TextBox 5278">
          <a:extLst>
            <a:ext uri="{FF2B5EF4-FFF2-40B4-BE49-F238E27FC236}">
              <a16:creationId xmlns:a16="http://schemas.microsoft.com/office/drawing/2014/main" id="{79A2FDE0-AEB9-42CF-A105-59568AD2F2E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80" name="TextBox 5279">
          <a:extLst>
            <a:ext uri="{FF2B5EF4-FFF2-40B4-BE49-F238E27FC236}">
              <a16:creationId xmlns:a16="http://schemas.microsoft.com/office/drawing/2014/main" id="{0F4FBC72-4DCA-4473-B146-CA54B0DA86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81" name="TextBox 5280">
          <a:extLst>
            <a:ext uri="{FF2B5EF4-FFF2-40B4-BE49-F238E27FC236}">
              <a16:creationId xmlns:a16="http://schemas.microsoft.com/office/drawing/2014/main" id="{545E6491-0DE8-47D1-909A-43B12D8A7B0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2" name="TextBox 5281">
          <a:extLst>
            <a:ext uri="{FF2B5EF4-FFF2-40B4-BE49-F238E27FC236}">
              <a16:creationId xmlns:a16="http://schemas.microsoft.com/office/drawing/2014/main" id="{D0B07D1C-4252-48A1-89A0-AF55937A4FD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3" name="TextBox 5282">
          <a:extLst>
            <a:ext uri="{FF2B5EF4-FFF2-40B4-BE49-F238E27FC236}">
              <a16:creationId xmlns:a16="http://schemas.microsoft.com/office/drawing/2014/main" id="{2F4B8C82-9431-44D8-A110-8D4336E6648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4" name="TextBox 5283">
          <a:extLst>
            <a:ext uri="{FF2B5EF4-FFF2-40B4-BE49-F238E27FC236}">
              <a16:creationId xmlns:a16="http://schemas.microsoft.com/office/drawing/2014/main" id="{A8675E46-A9E7-4C0C-BAC2-CA97F0B28CC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5" name="TextBox 5284">
          <a:extLst>
            <a:ext uri="{FF2B5EF4-FFF2-40B4-BE49-F238E27FC236}">
              <a16:creationId xmlns:a16="http://schemas.microsoft.com/office/drawing/2014/main" id="{901CD4FB-F27A-45E6-B512-FDEC42451D3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6" name="TextBox 5285">
          <a:extLst>
            <a:ext uri="{FF2B5EF4-FFF2-40B4-BE49-F238E27FC236}">
              <a16:creationId xmlns:a16="http://schemas.microsoft.com/office/drawing/2014/main" id="{075D4BDD-38C7-4CAE-AD34-1168144CFD9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7" name="TextBox 5286">
          <a:extLst>
            <a:ext uri="{FF2B5EF4-FFF2-40B4-BE49-F238E27FC236}">
              <a16:creationId xmlns:a16="http://schemas.microsoft.com/office/drawing/2014/main" id="{95DE1BD1-D178-427E-B7A6-1CBCE2FECC8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8" name="TextBox 5287">
          <a:extLst>
            <a:ext uri="{FF2B5EF4-FFF2-40B4-BE49-F238E27FC236}">
              <a16:creationId xmlns:a16="http://schemas.microsoft.com/office/drawing/2014/main" id="{2254BF36-1554-497E-8C36-96A2390D907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9" name="TextBox 5288">
          <a:extLst>
            <a:ext uri="{FF2B5EF4-FFF2-40B4-BE49-F238E27FC236}">
              <a16:creationId xmlns:a16="http://schemas.microsoft.com/office/drawing/2014/main" id="{331C0D86-E370-4769-8C85-57B6420E908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0" name="TextBox 5289">
          <a:extLst>
            <a:ext uri="{FF2B5EF4-FFF2-40B4-BE49-F238E27FC236}">
              <a16:creationId xmlns:a16="http://schemas.microsoft.com/office/drawing/2014/main" id="{3B5C229A-5753-4F03-A2EC-ACE7D5AF365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1" name="TextBox 5290">
          <a:extLst>
            <a:ext uri="{FF2B5EF4-FFF2-40B4-BE49-F238E27FC236}">
              <a16:creationId xmlns:a16="http://schemas.microsoft.com/office/drawing/2014/main" id="{F88FB69E-79F3-4A0B-AC0E-55B4637B5E5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2" name="TextBox 5291">
          <a:extLst>
            <a:ext uri="{FF2B5EF4-FFF2-40B4-BE49-F238E27FC236}">
              <a16:creationId xmlns:a16="http://schemas.microsoft.com/office/drawing/2014/main" id="{C781CBF0-4DF1-4241-9F60-D8211041F07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3" name="TextBox 5292">
          <a:extLst>
            <a:ext uri="{FF2B5EF4-FFF2-40B4-BE49-F238E27FC236}">
              <a16:creationId xmlns:a16="http://schemas.microsoft.com/office/drawing/2014/main" id="{945C9352-6F73-48CB-91C9-4BE07EBD4BE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4" name="TextBox 5293">
          <a:extLst>
            <a:ext uri="{FF2B5EF4-FFF2-40B4-BE49-F238E27FC236}">
              <a16:creationId xmlns:a16="http://schemas.microsoft.com/office/drawing/2014/main" id="{51558F3A-3BDC-495D-B638-E039E82100F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5" name="TextBox 5294">
          <a:extLst>
            <a:ext uri="{FF2B5EF4-FFF2-40B4-BE49-F238E27FC236}">
              <a16:creationId xmlns:a16="http://schemas.microsoft.com/office/drawing/2014/main" id="{9BB44ADD-8534-437D-8FB4-846163BB99C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6" name="TextBox 5295">
          <a:extLst>
            <a:ext uri="{FF2B5EF4-FFF2-40B4-BE49-F238E27FC236}">
              <a16:creationId xmlns:a16="http://schemas.microsoft.com/office/drawing/2014/main" id="{94461AD7-440B-4FCD-B064-D3651555451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7" name="TextBox 5296">
          <a:extLst>
            <a:ext uri="{FF2B5EF4-FFF2-40B4-BE49-F238E27FC236}">
              <a16:creationId xmlns:a16="http://schemas.microsoft.com/office/drawing/2014/main" id="{00F81F24-E1DB-4459-BB4E-491EAF9C9CF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8" name="TextBox 5297">
          <a:extLst>
            <a:ext uri="{FF2B5EF4-FFF2-40B4-BE49-F238E27FC236}">
              <a16:creationId xmlns:a16="http://schemas.microsoft.com/office/drawing/2014/main" id="{8C39EF5F-2393-4EF7-93D0-3CFDCB5D510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9" name="TextBox 5298">
          <a:extLst>
            <a:ext uri="{FF2B5EF4-FFF2-40B4-BE49-F238E27FC236}">
              <a16:creationId xmlns:a16="http://schemas.microsoft.com/office/drawing/2014/main" id="{6F0043BB-A648-4B19-8124-9A3F6BC70A0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0" name="TextBox 5299">
          <a:extLst>
            <a:ext uri="{FF2B5EF4-FFF2-40B4-BE49-F238E27FC236}">
              <a16:creationId xmlns:a16="http://schemas.microsoft.com/office/drawing/2014/main" id="{69FB8A04-3EBA-4026-A128-5F4BD5FC303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1" name="TextBox 5300">
          <a:extLst>
            <a:ext uri="{FF2B5EF4-FFF2-40B4-BE49-F238E27FC236}">
              <a16:creationId xmlns:a16="http://schemas.microsoft.com/office/drawing/2014/main" id="{480F4070-2258-4E90-ADDA-7E31DECB631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2" name="TextBox 5301">
          <a:extLst>
            <a:ext uri="{FF2B5EF4-FFF2-40B4-BE49-F238E27FC236}">
              <a16:creationId xmlns:a16="http://schemas.microsoft.com/office/drawing/2014/main" id="{59DFD4AC-AE7E-4569-826D-2366DA4E717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3" name="TextBox 5302">
          <a:extLst>
            <a:ext uri="{FF2B5EF4-FFF2-40B4-BE49-F238E27FC236}">
              <a16:creationId xmlns:a16="http://schemas.microsoft.com/office/drawing/2014/main" id="{4DACB238-1F86-4F91-8B35-0AB6D264A69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4" name="TextBox 5303">
          <a:extLst>
            <a:ext uri="{FF2B5EF4-FFF2-40B4-BE49-F238E27FC236}">
              <a16:creationId xmlns:a16="http://schemas.microsoft.com/office/drawing/2014/main" id="{1E0942C5-41F4-46B0-BE5A-966E2A306A6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5" name="TextBox 5304">
          <a:extLst>
            <a:ext uri="{FF2B5EF4-FFF2-40B4-BE49-F238E27FC236}">
              <a16:creationId xmlns:a16="http://schemas.microsoft.com/office/drawing/2014/main" id="{B140CF0D-3DE4-4547-B0F3-50582BE492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6" name="TextBox 5305">
          <a:extLst>
            <a:ext uri="{FF2B5EF4-FFF2-40B4-BE49-F238E27FC236}">
              <a16:creationId xmlns:a16="http://schemas.microsoft.com/office/drawing/2014/main" id="{2F77BC35-3EC8-4B19-8F0A-69ADBF9E7C3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7" name="TextBox 5306">
          <a:extLst>
            <a:ext uri="{FF2B5EF4-FFF2-40B4-BE49-F238E27FC236}">
              <a16:creationId xmlns:a16="http://schemas.microsoft.com/office/drawing/2014/main" id="{1748E0F2-995E-4468-9AD6-BBAC85D47D0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8" name="TextBox 5307">
          <a:extLst>
            <a:ext uri="{FF2B5EF4-FFF2-40B4-BE49-F238E27FC236}">
              <a16:creationId xmlns:a16="http://schemas.microsoft.com/office/drawing/2014/main" id="{B5EABDD1-3874-41DE-A310-625527676F7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9" name="TextBox 5308">
          <a:extLst>
            <a:ext uri="{FF2B5EF4-FFF2-40B4-BE49-F238E27FC236}">
              <a16:creationId xmlns:a16="http://schemas.microsoft.com/office/drawing/2014/main" id="{CDEAD8E4-8A40-417E-BCB9-3F3F1D6FCC5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0" name="TextBox 5309">
          <a:extLst>
            <a:ext uri="{FF2B5EF4-FFF2-40B4-BE49-F238E27FC236}">
              <a16:creationId xmlns:a16="http://schemas.microsoft.com/office/drawing/2014/main" id="{8F6A3D18-5C63-4DF5-A636-D93F3C7CF8E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1" name="TextBox 5310">
          <a:extLst>
            <a:ext uri="{FF2B5EF4-FFF2-40B4-BE49-F238E27FC236}">
              <a16:creationId xmlns:a16="http://schemas.microsoft.com/office/drawing/2014/main" id="{15A34A1C-DCE7-4B55-88F7-6E141AA9754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2" name="TextBox 5311">
          <a:extLst>
            <a:ext uri="{FF2B5EF4-FFF2-40B4-BE49-F238E27FC236}">
              <a16:creationId xmlns:a16="http://schemas.microsoft.com/office/drawing/2014/main" id="{625ADEBA-4E0B-44C5-9BE7-B77E21D9109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3" name="TextBox 5312">
          <a:extLst>
            <a:ext uri="{FF2B5EF4-FFF2-40B4-BE49-F238E27FC236}">
              <a16:creationId xmlns:a16="http://schemas.microsoft.com/office/drawing/2014/main" id="{62E5DAF3-01DC-48C9-B670-CD9F6A9DB31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4" name="TextBox 5313">
          <a:extLst>
            <a:ext uri="{FF2B5EF4-FFF2-40B4-BE49-F238E27FC236}">
              <a16:creationId xmlns:a16="http://schemas.microsoft.com/office/drawing/2014/main" id="{D3FA2CD1-D4BA-448B-9E97-72DDF62B5F0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5" name="TextBox 5314">
          <a:extLst>
            <a:ext uri="{FF2B5EF4-FFF2-40B4-BE49-F238E27FC236}">
              <a16:creationId xmlns:a16="http://schemas.microsoft.com/office/drawing/2014/main" id="{CB776734-BD90-4AEC-835A-FB01962B4E9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6" name="TextBox 5315">
          <a:extLst>
            <a:ext uri="{FF2B5EF4-FFF2-40B4-BE49-F238E27FC236}">
              <a16:creationId xmlns:a16="http://schemas.microsoft.com/office/drawing/2014/main" id="{4047BE2A-0615-4F32-99C7-3889B773EBD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7" name="TextBox 5316">
          <a:extLst>
            <a:ext uri="{FF2B5EF4-FFF2-40B4-BE49-F238E27FC236}">
              <a16:creationId xmlns:a16="http://schemas.microsoft.com/office/drawing/2014/main" id="{841B5C36-730A-4BB4-A3FD-59180B49532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8" name="TextBox 5317">
          <a:extLst>
            <a:ext uri="{FF2B5EF4-FFF2-40B4-BE49-F238E27FC236}">
              <a16:creationId xmlns:a16="http://schemas.microsoft.com/office/drawing/2014/main" id="{FBD1E2D3-E029-45C8-BA1F-CCDE0A13A12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9" name="TextBox 5318">
          <a:extLst>
            <a:ext uri="{FF2B5EF4-FFF2-40B4-BE49-F238E27FC236}">
              <a16:creationId xmlns:a16="http://schemas.microsoft.com/office/drawing/2014/main" id="{5A8CC545-ECA8-400A-BE43-224EF0F1F26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0" name="TextBox 5319">
          <a:extLst>
            <a:ext uri="{FF2B5EF4-FFF2-40B4-BE49-F238E27FC236}">
              <a16:creationId xmlns:a16="http://schemas.microsoft.com/office/drawing/2014/main" id="{5B653B5F-1E01-4E70-94E6-F14F672B544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1" name="TextBox 5320">
          <a:extLst>
            <a:ext uri="{FF2B5EF4-FFF2-40B4-BE49-F238E27FC236}">
              <a16:creationId xmlns:a16="http://schemas.microsoft.com/office/drawing/2014/main" id="{1E36C59B-992F-4A99-A223-9FE7024A065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2" name="TextBox 5321">
          <a:extLst>
            <a:ext uri="{FF2B5EF4-FFF2-40B4-BE49-F238E27FC236}">
              <a16:creationId xmlns:a16="http://schemas.microsoft.com/office/drawing/2014/main" id="{68ADDA92-89A2-48F8-B279-1B7E0358A71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3" name="TextBox 5322">
          <a:extLst>
            <a:ext uri="{FF2B5EF4-FFF2-40B4-BE49-F238E27FC236}">
              <a16:creationId xmlns:a16="http://schemas.microsoft.com/office/drawing/2014/main" id="{A7466A75-2C7D-4637-9279-5522719592D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4" name="TextBox 5323">
          <a:extLst>
            <a:ext uri="{FF2B5EF4-FFF2-40B4-BE49-F238E27FC236}">
              <a16:creationId xmlns:a16="http://schemas.microsoft.com/office/drawing/2014/main" id="{36C26AEB-9613-4325-81E2-44D72771E79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5" name="TextBox 5324">
          <a:extLst>
            <a:ext uri="{FF2B5EF4-FFF2-40B4-BE49-F238E27FC236}">
              <a16:creationId xmlns:a16="http://schemas.microsoft.com/office/drawing/2014/main" id="{FEE3204D-B298-48A1-BE30-11B62243F12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6" name="TextBox 5325">
          <a:extLst>
            <a:ext uri="{FF2B5EF4-FFF2-40B4-BE49-F238E27FC236}">
              <a16:creationId xmlns:a16="http://schemas.microsoft.com/office/drawing/2014/main" id="{72DCBB3F-E927-4E21-ACD0-2A422A64085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7" name="TextBox 5326">
          <a:extLst>
            <a:ext uri="{FF2B5EF4-FFF2-40B4-BE49-F238E27FC236}">
              <a16:creationId xmlns:a16="http://schemas.microsoft.com/office/drawing/2014/main" id="{155A2716-6B51-44CE-A28A-4E12207FFAE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8" name="TextBox 5327">
          <a:extLst>
            <a:ext uri="{FF2B5EF4-FFF2-40B4-BE49-F238E27FC236}">
              <a16:creationId xmlns:a16="http://schemas.microsoft.com/office/drawing/2014/main" id="{AE47BD49-3A08-4AED-B817-4683416DEF8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9" name="TextBox 5328">
          <a:extLst>
            <a:ext uri="{FF2B5EF4-FFF2-40B4-BE49-F238E27FC236}">
              <a16:creationId xmlns:a16="http://schemas.microsoft.com/office/drawing/2014/main" id="{2DC3A840-5AB5-47B5-8064-738EF4D72FE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0" name="TextBox 5329">
          <a:extLst>
            <a:ext uri="{FF2B5EF4-FFF2-40B4-BE49-F238E27FC236}">
              <a16:creationId xmlns:a16="http://schemas.microsoft.com/office/drawing/2014/main" id="{A705E36F-8336-427C-96A0-641BA04C654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1" name="TextBox 5330">
          <a:extLst>
            <a:ext uri="{FF2B5EF4-FFF2-40B4-BE49-F238E27FC236}">
              <a16:creationId xmlns:a16="http://schemas.microsoft.com/office/drawing/2014/main" id="{0C4CF775-9B15-46BC-A42B-FD5EE13CEE5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2" name="TextBox 5331">
          <a:extLst>
            <a:ext uri="{FF2B5EF4-FFF2-40B4-BE49-F238E27FC236}">
              <a16:creationId xmlns:a16="http://schemas.microsoft.com/office/drawing/2014/main" id="{BE48EF78-FBA8-4A72-A2E0-5AC9F866D95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3" name="TextBox 5332">
          <a:extLst>
            <a:ext uri="{FF2B5EF4-FFF2-40B4-BE49-F238E27FC236}">
              <a16:creationId xmlns:a16="http://schemas.microsoft.com/office/drawing/2014/main" id="{EF08AEEC-88B7-4502-88D9-DD40B6F129E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4" name="TextBox 5333">
          <a:extLst>
            <a:ext uri="{FF2B5EF4-FFF2-40B4-BE49-F238E27FC236}">
              <a16:creationId xmlns:a16="http://schemas.microsoft.com/office/drawing/2014/main" id="{26E3C1D1-DBC5-4A2F-B2C6-061CEF3D267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5" name="TextBox 5334">
          <a:extLst>
            <a:ext uri="{FF2B5EF4-FFF2-40B4-BE49-F238E27FC236}">
              <a16:creationId xmlns:a16="http://schemas.microsoft.com/office/drawing/2014/main" id="{A714670E-DAE0-41D7-9B07-2FA261A2E48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6" name="TextBox 5335">
          <a:extLst>
            <a:ext uri="{FF2B5EF4-FFF2-40B4-BE49-F238E27FC236}">
              <a16:creationId xmlns:a16="http://schemas.microsoft.com/office/drawing/2014/main" id="{2EF54108-FCFC-4ADB-87CE-25C085781A9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7" name="TextBox 5336">
          <a:extLst>
            <a:ext uri="{FF2B5EF4-FFF2-40B4-BE49-F238E27FC236}">
              <a16:creationId xmlns:a16="http://schemas.microsoft.com/office/drawing/2014/main" id="{041D1879-E017-4FA7-9F8D-C743C1D919D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8" name="TextBox 5337">
          <a:extLst>
            <a:ext uri="{FF2B5EF4-FFF2-40B4-BE49-F238E27FC236}">
              <a16:creationId xmlns:a16="http://schemas.microsoft.com/office/drawing/2014/main" id="{5516BE70-B06A-4C85-B2E2-EBC32C731BB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9" name="TextBox 5338">
          <a:extLst>
            <a:ext uri="{FF2B5EF4-FFF2-40B4-BE49-F238E27FC236}">
              <a16:creationId xmlns:a16="http://schemas.microsoft.com/office/drawing/2014/main" id="{6E523E5F-89C9-4BE1-ACF4-69D3739A955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0" name="TextBox 5339">
          <a:extLst>
            <a:ext uri="{FF2B5EF4-FFF2-40B4-BE49-F238E27FC236}">
              <a16:creationId xmlns:a16="http://schemas.microsoft.com/office/drawing/2014/main" id="{B8198838-2101-427B-BD2A-445674893E1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1" name="TextBox 5340">
          <a:extLst>
            <a:ext uri="{FF2B5EF4-FFF2-40B4-BE49-F238E27FC236}">
              <a16:creationId xmlns:a16="http://schemas.microsoft.com/office/drawing/2014/main" id="{453E2327-431F-46E2-B51E-654CDB94C4C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2" name="TextBox 5341">
          <a:extLst>
            <a:ext uri="{FF2B5EF4-FFF2-40B4-BE49-F238E27FC236}">
              <a16:creationId xmlns:a16="http://schemas.microsoft.com/office/drawing/2014/main" id="{02621009-C095-462A-B55E-E7CD3C12EC0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3" name="TextBox 5342">
          <a:extLst>
            <a:ext uri="{FF2B5EF4-FFF2-40B4-BE49-F238E27FC236}">
              <a16:creationId xmlns:a16="http://schemas.microsoft.com/office/drawing/2014/main" id="{E4546D7E-F7F7-45A0-80D5-0C4818749D3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4" name="TextBox 5343">
          <a:extLst>
            <a:ext uri="{FF2B5EF4-FFF2-40B4-BE49-F238E27FC236}">
              <a16:creationId xmlns:a16="http://schemas.microsoft.com/office/drawing/2014/main" id="{F0BC2601-E707-4E5A-83D0-26BB2949D1A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5" name="TextBox 5344">
          <a:extLst>
            <a:ext uri="{FF2B5EF4-FFF2-40B4-BE49-F238E27FC236}">
              <a16:creationId xmlns:a16="http://schemas.microsoft.com/office/drawing/2014/main" id="{623EF178-5902-41DE-8CB9-0A29FDB5703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6" name="TextBox 5345">
          <a:extLst>
            <a:ext uri="{FF2B5EF4-FFF2-40B4-BE49-F238E27FC236}">
              <a16:creationId xmlns:a16="http://schemas.microsoft.com/office/drawing/2014/main" id="{CC770D94-2CCE-4E85-B771-9115E0FF14D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7" name="TextBox 5346">
          <a:extLst>
            <a:ext uri="{FF2B5EF4-FFF2-40B4-BE49-F238E27FC236}">
              <a16:creationId xmlns:a16="http://schemas.microsoft.com/office/drawing/2014/main" id="{D43C2B5E-88B2-46A1-84DB-BE9865AB0CB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8" name="TextBox 5347">
          <a:extLst>
            <a:ext uri="{FF2B5EF4-FFF2-40B4-BE49-F238E27FC236}">
              <a16:creationId xmlns:a16="http://schemas.microsoft.com/office/drawing/2014/main" id="{C396E08A-E4B3-4785-BDD9-BE8A70FD538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9" name="TextBox 5348">
          <a:extLst>
            <a:ext uri="{FF2B5EF4-FFF2-40B4-BE49-F238E27FC236}">
              <a16:creationId xmlns:a16="http://schemas.microsoft.com/office/drawing/2014/main" id="{B7DBEBB6-3555-4A3B-B655-7512A21EEAE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0" name="TextBox 5349">
          <a:extLst>
            <a:ext uri="{FF2B5EF4-FFF2-40B4-BE49-F238E27FC236}">
              <a16:creationId xmlns:a16="http://schemas.microsoft.com/office/drawing/2014/main" id="{A1DA0560-FACC-4936-A988-8EE2EF1B365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1" name="TextBox 5350">
          <a:extLst>
            <a:ext uri="{FF2B5EF4-FFF2-40B4-BE49-F238E27FC236}">
              <a16:creationId xmlns:a16="http://schemas.microsoft.com/office/drawing/2014/main" id="{DC78CF7B-5FD1-44C4-A7B4-F37D0F0B02B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2" name="TextBox 5351">
          <a:extLst>
            <a:ext uri="{FF2B5EF4-FFF2-40B4-BE49-F238E27FC236}">
              <a16:creationId xmlns:a16="http://schemas.microsoft.com/office/drawing/2014/main" id="{A425F3A6-4F2D-4583-8C7C-309C52E80B7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3" name="TextBox 5352">
          <a:extLst>
            <a:ext uri="{FF2B5EF4-FFF2-40B4-BE49-F238E27FC236}">
              <a16:creationId xmlns:a16="http://schemas.microsoft.com/office/drawing/2014/main" id="{A04234AC-267B-4B33-87C7-157981BB830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4" name="TextBox 5353">
          <a:extLst>
            <a:ext uri="{FF2B5EF4-FFF2-40B4-BE49-F238E27FC236}">
              <a16:creationId xmlns:a16="http://schemas.microsoft.com/office/drawing/2014/main" id="{FFF03791-E050-4ADA-A7E8-68ED0E46394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5" name="TextBox 5354">
          <a:extLst>
            <a:ext uri="{FF2B5EF4-FFF2-40B4-BE49-F238E27FC236}">
              <a16:creationId xmlns:a16="http://schemas.microsoft.com/office/drawing/2014/main" id="{FC9AD01F-7A4A-43C8-BADF-34C1E79D98F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6" name="TextBox 5355">
          <a:extLst>
            <a:ext uri="{FF2B5EF4-FFF2-40B4-BE49-F238E27FC236}">
              <a16:creationId xmlns:a16="http://schemas.microsoft.com/office/drawing/2014/main" id="{48A9B1C2-6E65-487A-A205-DD55DBE05E1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7" name="TextBox 5356">
          <a:extLst>
            <a:ext uri="{FF2B5EF4-FFF2-40B4-BE49-F238E27FC236}">
              <a16:creationId xmlns:a16="http://schemas.microsoft.com/office/drawing/2014/main" id="{7FBB31AE-A0D0-441F-97B3-6AF2E6D0041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8" name="TextBox 5357">
          <a:extLst>
            <a:ext uri="{FF2B5EF4-FFF2-40B4-BE49-F238E27FC236}">
              <a16:creationId xmlns:a16="http://schemas.microsoft.com/office/drawing/2014/main" id="{F3BBE687-2A78-422A-9911-F76CD4909B5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9" name="TextBox 5358">
          <a:extLst>
            <a:ext uri="{FF2B5EF4-FFF2-40B4-BE49-F238E27FC236}">
              <a16:creationId xmlns:a16="http://schemas.microsoft.com/office/drawing/2014/main" id="{F017F3B6-5253-428C-87E9-EF580993177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0" name="TextBox 5359">
          <a:extLst>
            <a:ext uri="{FF2B5EF4-FFF2-40B4-BE49-F238E27FC236}">
              <a16:creationId xmlns:a16="http://schemas.microsoft.com/office/drawing/2014/main" id="{E44BD162-20EE-4E5E-A3BE-52CBE4EAA5D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1" name="TextBox 5360">
          <a:extLst>
            <a:ext uri="{FF2B5EF4-FFF2-40B4-BE49-F238E27FC236}">
              <a16:creationId xmlns:a16="http://schemas.microsoft.com/office/drawing/2014/main" id="{34FE281F-A4A2-45B7-92AC-7287332C623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2" name="TextBox 5361">
          <a:extLst>
            <a:ext uri="{FF2B5EF4-FFF2-40B4-BE49-F238E27FC236}">
              <a16:creationId xmlns:a16="http://schemas.microsoft.com/office/drawing/2014/main" id="{456CE3F4-05C0-40F7-A9D3-AEAB03828C6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3" name="TextBox 5362">
          <a:extLst>
            <a:ext uri="{FF2B5EF4-FFF2-40B4-BE49-F238E27FC236}">
              <a16:creationId xmlns:a16="http://schemas.microsoft.com/office/drawing/2014/main" id="{E8E7A854-2142-4C3B-9131-89389DC270E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4" name="TextBox 5363">
          <a:extLst>
            <a:ext uri="{FF2B5EF4-FFF2-40B4-BE49-F238E27FC236}">
              <a16:creationId xmlns:a16="http://schemas.microsoft.com/office/drawing/2014/main" id="{26476825-3935-46DB-B20D-283F6AAD0B5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5" name="TextBox 5364">
          <a:extLst>
            <a:ext uri="{FF2B5EF4-FFF2-40B4-BE49-F238E27FC236}">
              <a16:creationId xmlns:a16="http://schemas.microsoft.com/office/drawing/2014/main" id="{17EBA484-6436-419B-A625-0C7DD2B9DF6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6" name="TextBox 5365">
          <a:extLst>
            <a:ext uri="{FF2B5EF4-FFF2-40B4-BE49-F238E27FC236}">
              <a16:creationId xmlns:a16="http://schemas.microsoft.com/office/drawing/2014/main" id="{6581F29E-480F-4A4D-B17D-53DDB5C757C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7" name="TextBox 5366">
          <a:extLst>
            <a:ext uri="{FF2B5EF4-FFF2-40B4-BE49-F238E27FC236}">
              <a16:creationId xmlns:a16="http://schemas.microsoft.com/office/drawing/2014/main" id="{D6AF4EA2-70DD-4B5C-BB36-EAD41C6D175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8" name="TextBox 5367">
          <a:extLst>
            <a:ext uri="{FF2B5EF4-FFF2-40B4-BE49-F238E27FC236}">
              <a16:creationId xmlns:a16="http://schemas.microsoft.com/office/drawing/2014/main" id="{AC156FDF-CDC0-4F3C-B7C5-1BDB98C12EF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9" name="TextBox 5368">
          <a:extLst>
            <a:ext uri="{FF2B5EF4-FFF2-40B4-BE49-F238E27FC236}">
              <a16:creationId xmlns:a16="http://schemas.microsoft.com/office/drawing/2014/main" id="{A93FC569-3D8F-4EDF-B338-22947335A15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0" name="TextBox 5369">
          <a:extLst>
            <a:ext uri="{FF2B5EF4-FFF2-40B4-BE49-F238E27FC236}">
              <a16:creationId xmlns:a16="http://schemas.microsoft.com/office/drawing/2014/main" id="{D74A391C-A5C1-47B0-9FD1-5A7E6295870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1" name="TextBox 5370">
          <a:extLst>
            <a:ext uri="{FF2B5EF4-FFF2-40B4-BE49-F238E27FC236}">
              <a16:creationId xmlns:a16="http://schemas.microsoft.com/office/drawing/2014/main" id="{A3FC9B43-B85E-46B7-8AD0-DD83ECDACAE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2" name="TextBox 5371">
          <a:extLst>
            <a:ext uri="{FF2B5EF4-FFF2-40B4-BE49-F238E27FC236}">
              <a16:creationId xmlns:a16="http://schemas.microsoft.com/office/drawing/2014/main" id="{31799B15-D829-460F-949F-0F721C5FCC0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3" name="TextBox 5372">
          <a:extLst>
            <a:ext uri="{FF2B5EF4-FFF2-40B4-BE49-F238E27FC236}">
              <a16:creationId xmlns:a16="http://schemas.microsoft.com/office/drawing/2014/main" id="{CA5286DA-59B7-45CE-A609-63E21133F5E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4" name="TextBox 5373">
          <a:extLst>
            <a:ext uri="{FF2B5EF4-FFF2-40B4-BE49-F238E27FC236}">
              <a16:creationId xmlns:a16="http://schemas.microsoft.com/office/drawing/2014/main" id="{207B3EE7-E0E3-470E-9514-E4393B7E565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5" name="TextBox 5374">
          <a:extLst>
            <a:ext uri="{FF2B5EF4-FFF2-40B4-BE49-F238E27FC236}">
              <a16:creationId xmlns:a16="http://schemas.microsoft.com/office/drawing/2014/main" id="{54813C46-F2A2-4593-905F-B200713519C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6" name="TextBox 5375">
          <a:extLst>
            <a:ext uri="{FF2B5EF4-FFF2-40B4-BE49-F238E27FC236}">
              <a16:creationId xmlns:a16="http://schemas.microsoft.com/office/drawing/2014/main" id="{AAA3F922-5B01-4774-A6E2-66DE58E4C51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7" name="TextBox 5376">
          <a:extLst>
            <a:ext uri="{FF2B5EF4-FFF2-40B4-BE49-F238E27FC236}">
              <a16:creationId xmlns:a16="http://schemas.microsoft.com/office/drawing/2014/main" id="{B9D4FEDD-46BD-401D-B455-246C594A106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8" name="TextBox 5377">
          <a:extLst>
            <a:ext uri="{FF2B5EF4-FFF2-40B4-BE49-F238E27FC236}">
              <a16:creationId xmlns:a16="http://schemas.microsoft.com/office/drawing/2014/main" id="{F23AB181-B7B4-4099-A1FA-A1C50926DF9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9" name="TextBox 5378">
          <a:extLst>
            <a:ext uri="{FF2B5EF4-FFF2-40B4-BE49-F238E27FC236}">
              <a16:creationId xmlns:a16="http://schemas.microsoft.com/office/drawing/2014/main" id="{7EA90FFD-1A55-493A-B6B8-D2B9458BB5F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0" name="TextBox 5379">
          <a:extLst>
            <a:ext uri="{FF2B5EF4-FFF2-40B4-BE49-F238E27FC236}">
              <a16:creationId xmlns:a16="http://schemas.microsoft.com/office/drawing/2014/main" id="{10B8CC55-9473-4CA9-AACA-55508A05D3F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1" name="TextBox 5380">
          <a:extLst>
            <a:ext uri="{FF2B5EF4-FFF2-40B4-BE49-F238E27FC236}">
              <a16:creationId xmlns:a16="http://schemas.microsoft.com/office/drawing/2014/main" id="{855D6A19-5394-4561-A112-43868972105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2" name="TextBox 5381">
          <a:extLst>
            <a:ext uri="{FF2B5EF4-FFF2-40B4-BE49-F238E27FC236}">
              <a16:creationId xmlns:a16="http://schemas.microsoft.com/office/drawing/2014/main" id="{4785C074-36FE-4CEA-B78A-4624D77D226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3" name="TextBox 5382">
          <a:extLst>
            <a:ext uri="{FF2B5EF4-FFF2-40B4-BE49-F238E27FC236}">
              <a16:creationId xmlns:a16="http://schemas.microsoft.com/office/drawing/2014/main" id="{0F374A87-E9A7-4951-8D58-4BD035F8624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4" name="TextBox 5383">
          <a:extLst>
            <a:ext uri="{FF2B5EF4-FFF2-40B4-BE49-F238E27FC236}">
              <a16:creationId xmlns:a16="http://schemas.microsoft.com/office/drawing/2014/main" id="{E2C28B3F-610B-431C-AA35-4776A47AA2C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5" name="TextBox 5384">
          <a:extLst>
            <a:ext uri="{FF2B5EF4-FFF2-40B4-BE49-F238E27FC236}">
              <a16:creationId xmlns:a16="http://schemas.microsoft.com/office/drawing/2014/main" id="{D0AA32F3-7049-4680-A0B8-DB6370FF2B6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6" name="TextBox 5385">
          <a:extLst>
            <a:ext uri="{FF2B5EF4-FFF2-40B4-BE49-F238E27FC236}">
              <a16:creationId xmlns:a16="http://schemas.microsoft.com/office/drawing/2014/main" id="{A3F1BB87-31CC-48AF-B80F-B9F5130B3C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7" name="TextBox 5386">
          <a:extLst>
            <a:ext uri="{FF2B5EF4-FFF2-40B4-BE49-F238E27FC236}">
              <a16:creationId xmlns:a16="http://schemas.microsoft.com/office/drawing/2014/main" id="{518549BC-275C-43C3-BE56-601321E3D96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8" name="TextBox 5387">
          <a:extLst>
            <a:ext uri="{FF2B5EF4-FFF2-40B4-BE49-F238E27FC236}">
              <a16:creationId xmlns:a16="http://schemas.microsoft.com/office/drawing/2014/main" id="{7E493D6D-0E32-4EE2-8D9C-62020569D74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9" name="TextBox 5388">
          <a:extLst>
            <a:ext uri="{FF2B5EF4-FFF2-40B4-BE49-F238E27FC236}">
              <a16:creationId xmlns:a16="http://schemas.microsoft.com/office/drawing/2014/main" id="{46619E32-A3B7-4B3C-9EF4-A8763B994B0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0" name="TextBox 5389">
          <a:extLst>
            <a:ext uri="{FF2B5EF4-FFF2-40B4-BE49-F238E27FC236}">
              <a16:creationId xmlns:a16="http://schemas.microsoft.com/office/drawing/2014/main" id="{9D6DED90-B789-4125-8636-E5093F11D29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1" name="TextBox 5390">
          <a:extLst>
            <a:ext uri="{FF2B5EF4-FFF2-40B4-BE49-F238E27FC236}">
              <a16:creationId xmlns:a16="http://schemas.microsoft.com/office/drawing/2014/main" id="{3996743E-0CDC-49A0-87D0-53711C52C63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2" name="TextBox 5391">
          <a:extLst>
            <a:ext uri="{FF2B5EF4-FFF2-40B4-BE49-F238E27FC236}">
              <a16:creationId xmlns:a16="http://schemas.microsoft.com/office/drawing/2014/main" id="{ADBFADE8-81B4-49ED-9C16-D9649E6CE0B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3" name="TextBox 5392">
          <a:extLst>
            <a:ext uri="{FF2B5EF4-FFF2-40B4-BE49-F238E27FC236}">
              <a16:creationId xmlns:a16="http://schemas.microsoft.com/office/drawing/2014/main" id="{459D5EBD-454F-46D7-A866-C8846E83FF8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4" name="TextBox 5393">
          <a:extLst>
            <a:ext uri="{FF2B5EF4-FFF2-40B4-BE49-F238E27FC236}">
              <a16:creationId xmlns:a16="http://schemas.microsoft.com/office/drawing/2014/main" id="{21A7C987-DE99-4A1D-A5BE-3B7CCC9879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5" name="TextBox 5394">
          <a:extLst>
            <a:ext uri="{FF2B5EF4-FFF2-40B4-BE49-F238E27FC236}">
              <a16:creationId xmlns:a16="http://schemas.microsoft.com/office/drawing/2014/main" id="{F78EACED-65F1-4985-A3D1-FDFDCF6D3B5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6" name="TextBox 5395">
          <a:extLst>
            <a:ext uri="{FF2B5EF4-FFF2-40B4-BE49-F238E27FC236}">
              <a16:creationId xmlns:a16="http://schemas.microsoft.com/office/drawing/2014/main" id="{73E02129-9C8D-4BD5-B7DC-3F5E3855060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7" name="TextBox 5396">
          <a:extLst>
            <a:ext uri="{FF2B5EF4-FFF2-40B4-BE49-F238E27FC236}">
              <a16:creationId xmlns:a16="http://schemas.microsoft.com/office/drawing/2014/main" id="{21FC8B7E-1BBF-43D8-91A0-FE2735C92D8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8" name="TextBox 5397">
          <a:extLst>
            <a:ext uri="{FF2B5EF4-FFF2-40B4-BE49-F238E27FC236}">
              <a16:creationId xmlns:a16="http://schemas.microsoft.com/office/drawing/2014/main" id="{13426156-8B29-418F-ADE2-DC5A572B6D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9" name="TextBox 5398">
          <a:extLst>
            <a:ext uri="{FF2B5EF4-FFF2-40B4-BE49-F238E27FC236}">
              <a16:creationId xmlns:a16="http://schemas.microsoft.com/office/drawing/2014/main" id="{24AF49C4-9693-410E-AA68-35EA06A7A7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0" name="TextBox 5399">
          <a:extLst>
            <a:ext uri="{FF2B5EF4-FFF2-40B4-BE49-F238E27FC236}">
              <a16:creationId xmlns:a16="http://schemas.microsoft.com/office/drawing/2014/main" id="{71A4CB8A-45B7-4A3B-A8E9-D9D5773A059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1" name="TextBox 5400">
          <a:extLst>
            <a:ext uri="{FF2B5EF4-FFF2-40B4-BE49-F238E27FC236}">
              <a16:creationId xmlns:a16="http://schemas.microsoft.com/office/drawing/2014/main" id="{F329B13F-2D0A-48CA-8ACD-5DDAA04A498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2" name="TextBox 5401">
          <a:extLst>
            <a:ext uri="{FF2B5EF4-FFF2-40B4-BE49-F238E27FC236}">
              <a16:creationId xmlns:a16="http://schemas.microsoft.com/office/drawing/2014/main" id="{C738CB11-7A6D-4363-A1AA-B39885F8FF0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3" name="TextBox 5402">
          <a:extLst>
            <a:ext uri="{FF2B5EF4-FFF2-40B4-BE49-F238E27FC236}">
              <a16:creationId xmlns:a16="http://schemas.microsoft.com/office/drawing/2014/main" id="{BF2C08E3-177A-444D-B4D6-B19AA71C952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4" name="TextBox 5403">
          <a:extLst>
            <a:ext uri="{FF2B5EF4-FFF2-40B4-BE49-F238E27FC236}">
              <a16:creationId xmlns:a16="http://schemas.microsoft.com/office/drawing/2014/main" id="{D4B0FE20-F610-4FC4-A50C-22639587046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5" name="TextBox 5404">
          <a:extLst>
            <a:ext uri="{FF2B5EF4-FFF2-40B4-BE49-F238E27FC236}">
              <a16:creationId xmlns:a16="http://schemas.microsoft.com/office/drawing/2014/main" id="{DE11DB28-59FD-4E2E-BD75-7B8769B09EC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6" name="TextBox 5405">
          <a:extLst>
            <a:ext uri="{FF2B5EF4-FFF2-40B4-BE49-F238E27FC236}">
              <a16:creationId xmlns:a16="http://schemas.microsoft.com/office/drawing/2014/main" id="{2B13468C-36E2-4C62-A8E5-AE3CCFD2AC0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7" name="TextBox 5406">
          <a:extLst>
            <a:ext uri="{FF2B5EF4-FFF2-40B4-BE49-F238E27FC236}">
              <a16:creationId xmlns:a16="http://schemas.microsoft.com/office/drawing/2014/main" id="{7705BCEC-09B1-431E-8F4A-46244575DF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8" name="TextBox 5407">
          <a:extLst>
            <a:ext uri="{FF2B5EF4-FFF2-40B4-BE49-F238E27FC236}">
              <a16:creationId xmlns:a16="http://schemas.microsoft.com/office/drawing/2014/main" id="{F29B62FD-6F90-4921-BBC1-3B91456F85D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9" name="TextBox 5408">
          <a:extLst>
            <a:ext uri="{FF2B5EF4-FFF2-40B4-BE49-F238E27FC236}">
              <a16:creationId xmlns:a16="http://schemas.microsoft.com/office/drawing/2014/main" id="{19AF91CC-1730-414F-9BD4-10F6FBCD32D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0" name="TextBox 5409">
          <a:extLst>
            <a:ext uri="{FF2B5EF4-FFF2-40B4-BE49-F238E27FC236}">
              <a16:creationId xmlns:a16="http://schemas.microsoft.com/office/drawing/2014/main" id="{0E4D6746-AE9B-41EA-8B89-43C0A644325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1" name="TextBox 5410">
          <a:extLst>
            <a:ext uri="{FF2B5EF4-FFF2-40B4-BE49-F238E27FC236}">
              <a16:creationId xmlns:a16="http://schemas.microsoft.com/office/drawing/2014/main" id="{E36CC299-964D-4D28-BF2A-A075AA83659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2" name="TextBox 5411">
          <a:extLst>
            <a:ext uri="{FF2B5EF4-FFF2-40B4-BE49-F238E27FC236}">
              <a16:creationId xmlns:a16="http://schemas.microsoft.com/office/drawing/2014/main" id="{41398336-41F3-4C3C-90F5-B232E82AF98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3" name="TextBox 5412">
          <a:extLst>
            <a:ext uri="{FF2B5EF4-FFF2-40B4-BE49-F238E27FC236}">
              <a16:creationId xmlns:a16="http://schemas.microsoft.com/office/drawing/2014/main" id="{97B67F88-A465-4AA3-8B3D-2ADAFA53868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4" name="TextBox 5413">
          <a:extLst>
            <a:ext uri="{FF2B5EF4-FFF2-40B4-BE49-F238E27FC236}">
              <a16:creationId xmlns:a16="http://schemas.microsoft.com/office/drawing/2014/main" id="{533EEA04-1BF1-4BFA-9FE5-5CD0B2B3FF9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5" name="TextBox 5414">
          <a:extLst>
            <a:ext uri="{FF2B5EF4-FFF2-40B4-BE49-F238E27FC236}">
              <a16:creationId xmlns:a16="http://schemas.microsoft.com/office/drawing/2014/main" id="{B82E31E4-4376-491C-B0DC-845397D12A2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6" name="TextBox 5415">
          <a:extLst>
            <a:ext uri="{FF2B5EF4-FFF2-40B4-BE49-F238E27FC236}">
              <a16:creationId xmlns:a16="http://schemas.microsoft.com/office/drawing/2014/main" id="{5E16E04A-D777-46AA-ADCA-9C145704384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7" name="TextBox 5416">
          <a:extLst>
            <a:ext uri="{FF2B5EF4-FFF2-40B4-BE49-F238E27FC236}">
              <a16:creationId xmlns:a16="http://schemas.microsoft.com/office/drawing/2014/main" id="{2D3BA578-5670-4C7C-B3B3-D56C45E6112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8" name="TextBox 5417">
          <a:extLst>
            <a:ext uri="{FF2B5EF4-FFF2-40B4-BE49-F238E27FC236}">
              <a16:creationId xmlns:a16="http://schemas.microsoft.com/office/drawing/2014/main" id="{52FC6297-F7FD-4624-8995-72E3D2525A3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9" name="TextBox 5418">
          <a:extLst>
            <a:ext uri="{FF2B5EF4-FFF2-40B4-BE49-F238E27FC236}">
              <a16:creationId xmlns:a16="http://schemas.microsoft.com/office/drawing/2014/main" id="{2678127E-D6AA-4FB4-B02B-8A855315305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0" name="TextBox 5419">
          <a:extLst>
            <a:ext uri="{FF2B5EF4-FFF2-40B4-BE49-F238E27FC236}">
              <a16:creationId xmlns:a16="http://schemas.microsoft.com/office/drawing/2014/main" id="{67E17680-35E1-4C1A-B5C0-7F2BC8B06D0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1" name="TextBox 5420">
          <a:extLst>
            <a:ext uri="{FF2B5EF4-FFF2-40B4-BE49-F238E27FC236}">
              <a16:creationId xmlns:a16="http://schemas.microsoft.com/office/drawing/2014/main" id="{998ABFC1-BA2C-41AE-BB3F-01906C787F7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2" name="TextBox 5421">
          <a:extLst>
            <a:ext uri="{FF2B5EF4-FFF2-40B4-BE49-F238E27FC236}">
              <a16:creationId xmlns:a16="http://schemas.microsoft.com/office/drawing/2014/main" id="{3EF50BBB-9171-4B01-99E3-225F9AC5537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3" name="TextBox 5422">
          <a:extLst>
            <a:ext uri="{FF2B5EF4-FFF2-40B4-BE49-F238E27FC236}">
              <a16:creationId xmlns:a16="http://schemas.microsoft.com/office/drawing/2014/main" id="{2C9FE344-EF47-436E-8BE8-1DE0FA41884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4" name="TextBox 5423">
          <a:extLst>
            <a:ext uri="{FF2B5EF4-FFF2-40B4-BE49-F238E27FC236}">
              <a16:creationId xmlns:a16="http://schemas.microsoft.com/office/drawing/2014/main" id="{26CBB977-EF9C-4E82-9963-EF9E5D69CE3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5" name="TextBox 5424">
          <a:extLst>
            <a:ext uri="{FF2B5EF4-FFF2-40B4-BE49-F238E27FC236}">
              <a16:creationId xmlns:a16="http://schemas.microsoft.com/office/drawing/2014/main" id="{6E4A4999-85CD-4224-9847-278DAD0A1F8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6" name="TextBox 5425">
          <a:extLst>
            <a:ext uri="{FF2B5EF4-FFF2-40B4-BE49-F238E27FC236}">
              <a16:creationId xmlns:a16="http://schemas.microsoft.com/office/drawing/2014/main" id="{0A14D273-B446-4411-80D1-E90E77385DA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7" name="TextBox 5426">
          <a:extLst>
            <a:ext uri="{FF2B5EF4-FFF2-40B4-BE49-F238E27FC236}">
              <a16:creationId xmlns:a16="http://schemas.microsoft.com/office/drawing/2014/main" id="{E0A04831-D35F-4BCE-B867-2B1C86E165E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8" name="TextBox 5427">
          <a:extLst>
            <a:ext uri="{FF2B5EF4-FFF2-40B4-BE49-F238E27FC236}">
              <a16:creationId xmlns:a16="http://schemas.microsoft.com/office/drawing/2014/main" id="{906A99F2-9F43-4052-B23F-3BB5BC4FC66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9" name="TextBox 5428">
          <a:extLst>
            <a:ext uri="{FF2B5EF4-FFF2-40B4-BE49-F238E27FC236}">
              <a16:creationId xmlns:a16="http://schemas.microsoft.com/office/drawing/2014/main" id="{01CB7E47-A5CB-43CA-A3B1-A26C1B23160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0" name="TextBox 5429">
          <a:extLst>
            <a:ext uri="{FF2B5EF4-FFF2-40B4-BE49-F238E27FC236}">
              <a16:creationId xmlns:a16="http://schemas.microsoft.com/office/drawing/2014/main" id="{D23B20C0-5233-4D97-9E40-B46E360DD65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1" name="TextBox 5430">
          <a:extLst>
            <a:ext uri="{FF2B5EF4-FFF2-40B4-BE49-F238E27FC236}">
              <a16:creationId xmlns:a16="http://schemas.microsoft.com/office/drawing/2014/main" id="{FAD5210F-C941-47D1-80C7-29EFF16675C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2" name="TextBox 5431">
          <a:extLst>
            <a:ext uri="{FF2B5EF4-FFF2-40B4-BE49-F238E27FC236}">
              <a16:creationId xmlns:a16="http://schemas.microsoft.com/office/drawing/2014/main" id="{0031E24E-6E26-48DC-88B9-1CE1943192C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3" name="TextBox 5432">
          <a:extLst>
            <a:ext uri="{FF2B5EF4-FFF2-40B4-BE49-F238E27FC236}">
              <a16:creationId xmlns:a16="http://schemas.microsoft.com/office/drawing/2014/main" id="{BF64441A-76BE-4DD8-B35C-3AEF688DE4D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4" name="TextBox 5433">
          <a:extLst>
            <a:ext uri="{FF2B5EF4-FFF2-40B4-BE49-F238E27FC236}">
              <a16:creationId xmlns:a16="http://schemas.microsoft.com/office/drawing/2014/main" id="{DFF3C972-5D4B-442F-93DC-395A9755CC9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5" name="TextBox 5434">
          <a:extLst>
            <a:ext uri="{FF2B5EF4-FFF2-40B4-BE49-F238E27FC236}">
              <a16:creationId xmlns:a16="http://schemas.microsoft.com/office/drawing/2014/main" id="{326260B5-41A1-4E03-B405-567F4115319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6" name="TextBox 5435">
          <a:extLst>
            <a:ext uri="{FF2B5EF4-FFF2-40B4-BE49-F238E27FC236}">
              <a16:creationId xmlns:a16="http://schemas.microsoft.com/office/drawing/2014/main" id="{9B49CF1A-E5F8-4F84-B51E-B7DCFFD6807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7" name="TextBox 5436">
          <a:extLst>
            <a:ext uri="{FF2B5EF4-FFF2-40B4-BE49-F238E27FC236}">
              <a16:creationId xmlns:a16="http://schemas.microsoft.com/office/drawing/2014/main" id="{E86225BF-6BCB-4941-98EE-0DF84A39F2B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8" name="TextBox 5437">
          <a:extLst>
            <a:ext uri="{FF2B5EF4-FFF2-40B4-BE49-F238E27FC236}">
              <a16:creationId xmlns:a16="http://schemas.microsoft.com/office/drawing/2014/main" id="{C6465A75-7B4F-407B-8407-3740D6101D1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9" name="TextBox 5438">
          <a:extLst>
            <a:ext uri="{FF2B5EF4-FFF2-40B4-BE49-F238E27FC236}">
              <a16:creationId xmlns:a16="http://schemas.microsoft.com/office/drawing/2014/main" id="{E78A2B4F-75B3-4E1D-9DF5-DE0D7432921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0" name="TextBox 5439">
          <a:extLst>
            <a:ext uri="{FF2B5EF4-FFF2-40B4-BE49-F238E27FC236}">
              <a16:creationId xmlns:a16="http://schemas.microsoft.com/office/drawing/2014/main" id="{F2CCE5AC-8A2B-4D3B-AB68-CC7BF624E10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1" name="TextBox 5440">
          <a:extLst>
            <a:ext uri="{FF2B5EF4-FFF2-40B4-BE49-F238E27FC236}">
              <a16:creationId xmlns:a16="http://schemas.microsoft.com/office/drawing/2014/main" id="{6BEB9275-885B-4E8F-A064-B4D0E13DD33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2" name="TextBox 5441">
          <a:extLst>
            <a:ext uri="{FF2B5EF4-FFF2-40B4-BE49-F238E27FC236}">
              <a16:creationId xmlns:a16="http://schemas.microsoft.com/office/drawing/2014/main" id="{4E7F3729-C012-4CE5-9118-0D1AA6BB273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3" name="TextBox 5442">
          <a:extLst>
            <a:ext uri="{FF2B5EF4-FFF2-40B4-BE49-F238E27FC236}">
              <a16:creationId xmlns:a16="http://schemas.microsoft.com/office/drawing/2014/main" id="{F370139C-6EA6-4962-9602-0228DFBFD83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4" name="TextBox 5443">
          <a:extLst>
            <a:ext uri="{FF2B5EF4-FFF2-40B4-BE49-F238E27FC236}">
              <a16:creationId xmlns:a16="http://schemas.microsoft.com/office/drawing/2014/main" id="{60603BAD-031E-4509-946D-B1BF5BAEE31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5" name="TextBox 5444">
          <a:extLst>
            <a:ext uri="{FF2B5EF4-FFF2-40B4-BE49-F238E27FC236}">
              <a16:creationId xmlns:a16="http://schemas.microsoft.com/office/drawing/2014/main" id="{321E8CB2-B071-45A0-BFE3-D829A2D6C34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6" name="TextBox 5445">
          <a:extLst>
            <a:ext uri="{FF2B5EF4-FFF2-40B4-BE49-F238E27FC236}">
              <a16:creationId xmlns:a16="http://schemas.microsoft.com/office/drawing/2014/main" id="{00EB8A59-22A6-4C68-B74A-12C1FD58060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7" name="TextBox 5446">
          <a:extLst>
            <a:ext uri="{FF2B5EF4-FFF2-40B4-BE49-F238E27FC236}">
              <a16:creationId xmlns:a16="http://schemas.microsoft.com/office/drawing/2014/main" id="{928902CE-E657-48A3-B770-E2BBDC05C26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8" name="TextBox 5447">
          <a:extLst>
            <a:ext uri="{FF2B5EF4-FFF2-40B4-BE49-F238E27FC236}">
              <a16:creationId xmlns:a16="http://schemas.microsoft.com/office/drawing/2014/main" id="{CAA1B945-777D-4D2B-905E-7CDA67102D5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9" name="TextBox 5448">
          <a:extLst>
            <a:ext uri="{FF2B5EF4-FFF2-40B4-BE49-F238E27FC236}">
              <a16:creationId xmlns:a16="http://schemas.microsoft.com/office/drawing/2014/main" id="{49723AC7-913A-4EC9-A4B2-F0245410AEA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0" name="TextBox 5449">
          <a:extLst>
            <a:ext uri="{FF2B5EF4-FFF2-40B4-BE49-F238E27FC236}">
              <a16:creationId xmlns:a16="http://schemas.microsoft.com/office/drawing/2014/main" id="{76DFB4B4-4D52-49AE-806A-0C9DB99CF9E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1" name="TextBox 5450">
          <a:extLst>
            <a:ext uri="{FF2B5EF4-FFF2-40B4-BE49-F238E27FC236}">
              <a16:creationId xmlns:a16="http://schemas.microsoft.com/office/drawing/2014/main" id="{FB939E59-FF55-4E16-B176-471FF359F8F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2" name="TextBox 5451">
          <a:extLst>
            <a:ext uri="{FF2B5EF4-FFF2-40B4-BE49-F238E27FC236}">
              <a16:creationId xmlns:a16="http://schemas.microsoft.com/office/drawing/2014/main" id="{7C3F00FE-91DC-4BC2-BA39-E9A24194741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3" name="TextBox 5452">
          <a:extLst>
            <a:ext uri="{FF2B5EF4-FFF2-40B4-BE49-F238E27FC236}">
              <a16:creationId xmlns:a16="http://schemas.microsoft.com/office/drawing/2014/main" id="{5AD522C8-1F48-4C56-A04C-21396AA6D29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4" name="TextBox 5453">
          <a:extLst>
            <a:ext uri="{FF2B5EF4-FFF2-40B4-BE49-F238E27FC236}">
              <a16:creationId xmlns:a16="http://schemas.microsoft.com/office/drawing/2014/main" id="{62175E61-9A14-4B31-8B15-07D01E486E7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5" name="TextBox 5454">
          <a:extLst>
            <a:ext uri="{FF2B5EF4-FFF2-40B4-BE49-F238E27FC236}">
              <a16:creationId xmlns:a16="http://schemas.microsoft.com/office/drawing/2014/main" id="{1AB5B0C9-823E-4526-B3BF-02BC442DA5B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6" name="TextBox 5455">
          <a:extLst>
            <a:ext uri="{FF2B5EF4-FFF2-40B4-BE49-F238E27FC236}">
              <a16:creationId xmlns:a16="http://schemas.microsoft.com/office/drawing/2014/main" id="{4026C3D8-6078-40D3-B330-1479B6AA5F6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7" name="TextBox 5456">
          <a:extLst>
            <a:ext uri="{FF2B5EF4-FFF2-40B4-BE49-F238E27FC236}">
              <a16:creationId xmlns:a16="http://schemas.microsoft.com/office/drawing/2014/main" id="{078C321F-3878-41B1-B0E8-95F10CA9C2F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8" name="TextBox 5457">
          <a:extLst>
            <a:ext uri="{FF2B5EF4-FFF2-40B4-BE49-F238E27FC236}">
              <a16:creationId xmlns:a16="http://schemas.microsoft.com/office/drawing/2014/main" id="{31D95D78-17E8-4FBE-8482-32D31E60292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9" name="TextBox 5458">
          <a:extLst>
            <a:ext uri="{FF2B5EF4-FFF2-40B4-BE49-F238E27FC236}">
              <a16:creationId xmlns:a16="http://schemas.microsoft.com/office/drawing/2014/main" id="{E3F9F234-ED65-4340-B862-56FEE4D4BA1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0" name="TextBox 5459">
          <a:extLst>
            <a:ext uri="{FF2B5EF4-FFF2-40B4-BE49-F238E27FC236}">
              <a16:creationId xmlns:a16="http://schemas.microsoft.com/office/drawing/2014/main" id="{6A3B161B-EA84-455F-95C2-5078E2F4808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1" name="TextBox 5460">
          <a:extLst>
            <a:ext uri="{FF2B5EF4-FFF2-40B4-BE49-F238E27FC236}">
              <a16:creationId xmlns:a16="http://schemas.microsoft.com/office/drawing/2014/main" id="{3F151255-662C-4AC5-BD4A-40598ACAD60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2" name="TextBox 5461">
          <a:extLst>
            <a:ext uri="{FF2B5EF4-FFF2-40B4-BE49-F238E27FC236}">
              <a16:creationId xmlns:a16="http://schemas.microsoft.com/office/drawing/2014/main" id="{DA3DA27C-3D4F-4275-BBBB-F157C03AC1F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3" name="TextBox 5462">
          <a:extLst>
            <a:ext uri="{FF2B5EF4-FFF2-40B4-BE49-F238E27FC236}">
              <a16:creationId xmlns:a16="http://schemas.microsoft.com/office/drawing/2014/main" id="{0D48F034-8A8E-48D0-843D-94A7BCF7843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4" name="TextBox 5463">
          <a:extLst>
            <a:ext uri="{FF2B5EF4-FFF2-40B4-BE49-F238E27FC236}">
              <a16:creationId xmlns:a16="http://schemas.microsoft.com/office/drawing/2014/main" id="{62F81FCD-415F-4D6B-8D97-A253C50D06F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5" name="TextBox 5464">
          <a:extLst>
            <a:ext uri="{FF2B5EF4-FFF2-40B4-BE49-F238E27FC236}">
              <a16:creationId xmlns:a16="http://schemas.microsoft.com/office/drawing/2014/main" id="{B2A6174F-0697-46E8-96C9-8DA63648B93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6" name="TextBox 5465">
          <a:extLst>
            <a:ext uri="{FF2B5EF4-FFF2-40B4-BE49-F238E27FC236}">
              <a16:creationId xmlns:a16="http://schemas.microsoft.com/office/drawing/2014/main" id="{D3127314-DEC4-4BF8-8D18-4C09E09C227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7" name="TextBox 5466">
          <a:extLst>
            <a:ext uri="{FF2B5EF4-FFF2-40B4-BE49-F238E27FC236}">
              <a16:creationId xmlns:a16="http://schemas.microsoft.com/office/drawing/2014/main" id="{68A7E7E2-137C-49FD-920A-623148A7668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8" name="TextBox 5467">
          <a:extLst>
            <a:ext uri="{FF2B5EF4-FFF2-40B4-BE49-F238E27FC236}">
              <a16:creationId xmlns:a16="http://schemas.microsoft.com/office/drawing/2014/main" id="{E98357C1-AF06-4098-BD4A-6837CC2E515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9" name="TextBox 5468">
          <a:extLst>
            <a:ext uri="{FF2B5EF4-FFF2-40B4-BE49-F238E27FC236}">
              <a16:creationId xmlns:a16="http://schemas.microsoft.com/office/drawing/2014/main" id="{E14685BE-F154-482C-8EED-9F855347115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0" name="TextBox 5469">
          <a:extLst>
            <a:ext uri="{FF2B5EF4-FFF2-40B4-BE49-F238E27FC236}">
              <a16:creationId xmlns:a16="http://schemas.microsoft.com/office/drawing/2014/main" id="{00AE8520-10B5-4D10-8935-23B7DF96364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1" name="TextBox 5470">
          <a:extLst>
            <a:ext uri="{FF2B5EF4-FFF2-40B4-BE49-F238E27FC236}">
              <a16:creationId xmlns:a16="http://schemas.microsoft.com/office/drawing/2014/main" id="{34296921-5F23-420B-A2E9-C0D4948E348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2" name="TextBox 5471">
          <a:extLst>
            <a:ext uri="{FF2B5EF4-FFF2-40B4-BE49-F238E27FC236}">
              <a16:creationId xmlns:a16="http://schemas.microsoft.com/office/drawing/2014/main" id="{F7E778F4-65F4-48EC-A221-9E130647207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3" name="TextBox 5472">
          <a:extLst>
            <a:ext uri="{FF2B5EF4-FFF2-40B4-BE49-F238E27FC236}">
              <a16:creationId xmlns:a16="http://schemas.microsoft.com/office/drawing/2014/main" id="{AA6E0736-A65B-4EB6-BC40-888AADF7F52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4" name="TextBox 5473">
          <a:extLst>
            <a:ext uri="{FF2B5EF4-FFF2-40B4-BE49-F238E27FC236}">
              <a16:creationId xmlns:a16="http://schemas.microsoft.com/office/drawing/2014/main" id="{8E949F57-2186-4CF5-83FC-FE73FE4D676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5" name="TextBox 5474">
          <a:extLst>
            <a:ext uri="{FF2B5EF4-FFF2-40B4-BE49-F238E27FC236}">
              <a16:creationId xmlns:a16="http://schemas.microsoft.com/office/drawing/2014/main" id="{F51D5564-8579-4B76-98B6-080922F57BC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6" name="TextBox 5475">
          <a:extLst>
            <a:ext uri="{FF2B5EF4-FFF2-40B4-BE49-F238E27FC236}">
              <a16:creationId xmlns:a16="http://schemas.microsoft.com/office/drawing/2014/main" id="{06590756-840A-484C-AEF1-57FEE233794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7" name="TextBox 5476">
          <a:extLst>
            <a:ext uri="{FF2B5EF4-FFF2-40B4-BE49-F238E27FC236}">
              <a16:creationId xmlns:a16="http://schemas.microsoft.com/office/drawing/2014/main" id="{CE877093-2E48-4BE9-BCFA-13BC332F894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8" name="TextBox 5477">
          <a:extLst>
            <a:ext uri="{FF2B5EF4-FFF2-40B4-BE49-F238E27FC236}">
              <a16:creationId xmlns:a16="http://schemas.microsoft.com/office/drawing/2014/main" id="{92F55AB6-6A78-4BB1-AAF9-5F314F5E243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9" name="TextBox 5478">
          <a:extLst>
            <a:ext uri="{FF2B5EF4-FFF2-40B4-BE49-F238E27FC236}">
              <a16:creationId xmlns:a16="http://schemas.microsoft.com/office/drawing/2014/main" id="{BE5BB05E-0C98-4B8E-8CEE-51C857061A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0" name="TextBox 5479">
          <a:extLst>
            <a:ext uri="{FF2B5EF4-FFF2-40B4-BE49-F238E27FC236}">
              <a16:creationId xmlns:a16="http://schemas.microsoft.com/office/drawing/2014/main" id="{FC0690AC-BD2E-4FDF-8533-930441B5A2C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1" name="TextBox 5480">
          <a:extLst>
            <a:ext uri="{FF2B5EF4-FFF2-40B4-BE49-F238E27FC236}">
              <a16:creationId xmlns:a16="http://schemas.microsoft.com/office/drawing/2014/main" id="{C46F53B9-3415-465C-891B-7E8C6D0F6CE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2" name="TextBox 5481">
          <a:extLst>
            <a:ext uri="{FF2B5EF4-FFF2-40B4-BE49-F238E27FC236}">
              <a16:creationId xmlns:a16="http://schemas.microsoft.com/office/drawing/2014/main" id="{C21C2087-8423-4CC9-A422-FFF9E12E762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3" name="TextBox 5482">
          <a:extLst>
            <a:ext uri="{FF2B5EF4-FFF2-40B4-BE49-F238E27FC236}">
              <a16:creationId xmlns:a16="http://schemas.microsoft.com/office/drawing/2014/main" id="{3FB26D6D-C8BA-45EA-8A30-C797420D6A3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4" name="TextBox 5483">
          <a:extLst>
            <a:ext uri="{FF2B5EF4-FFF2-40B4-BE49-F238E27FC236}">
              <a16:creationId xmlns:a16="http://schemas.microsoft.com/office/drawing/2014/main" id="{FDED6AF1-F2AF-4B16-9D24-7D8E8C5638C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5" name="TextBox 5484">
          <a:extLst>
            <a:ext uri="{FF2B5EF4-FFF2-40B4-BE49-F238E27FC236}">
              <a16:creationId xmlns:a16="http://schemas.microsoft.com/office/drawing/2014/main" id="{9EF0ABC6-D012-4C10-8AB7-A8D4C94608B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6" name="TextBox 5485">
          <a:extLst>
            <a:ext uri="{FF2B5EF4-FFF2-40B4-BE49-F238E27FC236}">
              <a16:creationId xmlns:a16="http://schemas.microsoft.com/office/drawing/2014/main" id="{09D05923-4EDD-4222-A2D3-70201F2843F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7" name="TextBox 5486">
          <a:extLst>
            <a:ext uri="{FF2B5EF4-FFF2-40B4-BE49-F238E27FC236}">
              <a16:creationId xmlns:a16="http://schemas.microsoft.com/office/drawing/2014/main" id="{693F98ED-024F-4D08-9705-6DDB4D3BD67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8" name="TextBox 5487">
          <a:extLst>
            <a:ext uri="{FF2B5EF4-FFF2-40B4-BE49-F238E27FC236}">
              <a16:creationId xmlns:a16="http://schemas.microsoft.com/office/drawing/2014/main" id="{B9F6A6F2-8E77-4A15-AC2E-EB3981427FA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9" name="TextBox 5488">
          <a:extLst>
            <a:ext uri="{FF2B5EF4-FFF2-40B4-BE49-F238E27FC236}">
              <a16:creationId xmlns:a16="http://schemas.microsoft.com/office/drawing/2014/main" id="{6C0B3758-7F02-4E2A-9D2E-0E4B8E59BFD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0" name="TextBox 5489">
          <a:extLst>
            <a:ext uri="{FF2B5EF4-FFF2-40B4-BE49-F238E27FC236}">
              <a16:creationId xmlns:a16="http://schemas.microsoft.com/office/drawing/2014/main" id="{7C6B965E-0327-4A72-A58E-D0043A2BB70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1" name="TextBox 5490">
          <a:extLst>
            <a:ext uri="{FF2B5EF4-FFF2-40B4-BE49-F238E27FC236}">
              <a16:creationId xmlns:a16="http://schemas.microsoft.com/office/drawing/2014/main" id="{960ED7B7-C617-443B-A289-B2AD763A8FC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2" name="TextBox 5491">
          <a:extLst>
            <a:ext uri="{FF2B5EF4-FFF2-40B4-BE49-F238E27FC236}">
              <a16:creationId xmlns:a16="http://schemas.microsoft.com/office/drawing/2014/main" id="{B34327D7-43B7-4F30-85BB-CC9A4E2F897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3" name="TextBox 5492">
          <a:extLst>
            <a:ext uri="{FF2B5EF4-FFF2-40B4-BE49-F238E27FC236}">
              <a16:creationId xmlns:a16="http://schemas.microsoft.com/office/drawing/2014/main" id="{95E7012D-B91F-47A3-883E-7D59FCC615D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4" name="TextBox 5493">
          <a:extLst>
            <a:ext uri="{FF2B5EF4-FFF2-40B4-BE49-F238E27FC236}">
              <a16:creationId xmlns:a16="http://schemas.microsoft.com/office/drawing/2014/main" id="{9244AF11-96F7-433E-93AF-7FCA94ADDED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5" name="TextBox 5494">
          <a:extLst>
            <a:ext uri="{FF2B5EF4-FFF2-40B4-BE49-F238E27FC236}">
              <a16:creationId xmlns:a16="http://schemas.microsoft.com/office/drawing/2014/main" id="{C5870803-7A5B-4770-96B0-5D1ED5AB0E4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6" name="TextBox 5495">
          <a:extLst>
            <a:ext uri="{FF2B5EF4-FFF2-40B4-BE49-F238E27FC236}">
              <a16:creationId xmlns:a16="http://schemas.microsoft.com/office/drawing/2014/main" id="{4196869E-F786-494F-918E-0CBD2B14A1B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7" name="TextBox 5496">
          <a:extLst>
            <a:ext uri="{FF2B5EF4-FFF2-40B4-BE49-F238E27FC236}">
              <a16:creationId xmlns:a16="http://schemas.microsoft.com/office/drawing/2014/main" id="{769178AD-4C9B-491F-96C2-1D36169C3CF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8" name="TextBox 5497">
          <a:extLst>
            <a:ext uri="{FF2B5EF4-FFF2-40B4-BE49-F238E27FC236}">
              <a16:creationId xmlns:a16="http://schemas.microsoft.com/office/drawing/2014/main" id="{F2132FB7-8959-4520-96CF-6C151142098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9" name="TextBox 5498">
          <a:extLst>
            <a:ext uri="{FF2B5EF4-FFF2-40B4-BE49-F238E27FC236}">
              <a16:creationId xmlns:a16="http://schemas.microsoft.com/office/drawing/2014/main" id="{F01E5235-1DE7-44B8-848B-467575D5FE4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0" name="TextBox 5499">
          <a:extLst>
            <a:ext uri="{FF2B5EF4-FFF2-40B4-BE49-F238E27FC236}">
              <a16:creationId xmlns:a16="http://schemas.microsoft.com/office/drawing/2014/main" id="{2142E1D1-8372-439F-8C0C-71C8C30B439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1" name="TextBox 5500">
          <a:extLst>
            <a:ext uri="{FF2B5EF4-FFF2-40B4-BE49-F238E27FC236}">
              <a16:creationId xmlns:a16="http://schemas.microsoft.com/office/drawing/2014/main" id="{E7AB56CF-F5D3-4F70-BC9A-26450AB82AC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2" name="TextBox 5501">
          <a:extLst>
            <a:ext uri="{FF2B5EF4-FFF2-40B4-BE49-F238E27FC236}">
              <a16:creationId xmlns:a16="http://schemas.microsoft.com/office/drawing/2014/main" id="{17F192B0-E47D-476F-ACF5-F09CFCABA32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3" name="TextBox 5502">
          <a:extLst>
            <a:ext uri="{FF2B5EF4-FFF2-40B4-BE49-F238E27FC236}">
              <a16:creationId xmlns:a16="http://schemas.microsoft.com/office/drawing/2014/main" id="{C0F5BA0A-FB0A-44A5-8D55-AE5821379A3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4" name="TextBox 5503">
          <a:extLst>
            <a:ext uri="{FF2B5EF4-FFF2-40B4-BE49-F238E27FC236}">
              <a16:creationId xmlns:a16="http://schemas.microsoft.com/office/drawing/2014/main" id="{70C06857-8AAD-4132-978B-4C258FAD051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5" name="TextBox 5504">
          <a:extLst>
            <a:ext uri="{FF2B5EF4-FFF2-40B4-BE49-F238E27FC236}">
              <a16:creationId xmlns:a16="http://schemas.microsoft.com/office/drawing/2014/main" id="{93F0FB02-7DF4-48B4-8A4D-C447E61D5D4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6" name="TextBox 5505">
          <a:extLst>
            <a:ext uri="{FF2B5EF4-FFF2-40B4-BE49-F238E27FC236}">
              <a16:creationId xmlns:a16="http://schemas.microsoft.com/office/drawing/2014/main" id="{813B4F12-5F2E-44A6-82B5-44D6ECAA5AE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7" name="TextBox 5506">
          <a:extLst>
            <a:ext uri="{FF2B5EF4-FFF2-40B4-BE49-F238E27FC236}">
              <a16:creationId xmlns:a16="http://schemas.microsoft.com/office/drawing/2014/main" id="{F86158C2-8A55-407B-AAB4-A7CA177799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8" name="TextBox 5507">
          <a:extLst>
            <a:ext uri="{FF2B5EF4-FFF2-40B4-BE49-F238E27FC236}">
              <a16:creationId xmlns:a16="http://schemas.microsoft.com/office/drawing/2014/main" id="{2D385053-1149-450E-BDA6-44F765D70F6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9" name="TextBox 5508">
          <a:extLst>
            <a:ext uri="{FF2B5EF4-FFF2-40B4-BE49-F238E27FC236}">
              <a16:creationId xmlns:a16="http://schemas.microsoft.com/office/drawing/2014/main" id="{1E4EFA0D-7268-4631-9626-A2FD5FA9F16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0" name="TextBox 5509">
          <a:extLst>
            <a:ext uri="{FF2B5EF4-FFF2-40B4-BE49-F238E27FC236}">
              <a16:creationId xmlns:a16="http://schemas.microsoft.com/office/drawing/2014/main" id="{8FB3CDF0-4C85-42C8-9A49-8DB1416D9D4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1" name="TextBox 5510">
          <a:extLst>
            <a:ext uri="{FF2B5EF4-FFF2-40B4-BE49-F238E27FC236}">
              <a16:creationId xmlns:a16="http://schemas.microsoft.com/office/drawing/2014/main" id="{1349EF3D-4897-494D-8988-9A6BFA25F6B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2" name="TextBox 5511">
          <a:extLst>
            <a:ext uri="{FF2B5EF4-FFF2-40B4-BE49-F238E27FC236}">
              <a16:creationId xmlns:a16="http://schemas.microsoft.com/office/drawing/2014/main" id="{E8522A0A-EA48-41B6-A1A6-15A71696B46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3" name="TextBox 5512">
          <a:extLst>
            <a:ext uri="{FF2B5EF4-FFF2-40B4-BE49-F238E27FC236}">
              <a16:creationId xmlns:a16="http://schemas.microsoft.com/office/drawing/2014/main" id="{0863BC88-7416-43B7-BD94-021AC34E074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4" name="TextBox 5513">
          <a:extLst>
            <a:ext uri="{FF2B5EF4-FFF2-40B4-BE49-F238E27FC236}">
              <a16:creationId xmlns:a16="http://schemas.microsoft.com/office/drawing/2014/main" id="{A2E74958-108D-4AAF-BCBC-EF88B515A4B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5" name="TextBox 5514">
          <a:extLst>
            <a:ext uri="{FF2B5EF4-FFF2-40B4-BE49-F238E27FC236}">
              <a16:creationId xmlns:a16="http://schemas.microsoft.com/office/drawing/2014/main" id="{1319046E-04FD-49B5-BBAE-AE29C952CD0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6" name="TextBox 5515">
          <a:extLst>
            <a:ext uri="{FF2B5EF4-FFF2-40B4-BE49-F238E27FC236}">
              <a16:creationId xmlns:a16="http://schemas.microsoft.com/office/drawing/2014/main" id="{650493B1-8730-4145-84C3-EE1CB5391A7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7" name="TextBox 5516">
          <a:extLst>
            <a:ext uri="{FF2B5EF4-FFF2-40B4-BE49-F238E27FC236}">
              <a16:creationId xmlns:a16="http://schemas.microsoft.com/office/drawing/2014/main" id="{C724B720-182F-4441-AEE9-06A43AF06F4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8" name="TextBox 5517">
          <a:extLst>
            <a:ext uri="{FF2B5EF4-FFF2-40B4-BE49-F238E27FC236}">
              <a16:creationId xmlns:a16="http://schemas.microsoft.com/office/drawing/2014/main" id="{4F416FCF-B753-4DAD-92CF-35A17A3371B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9" name="TextBox 5518">
          <a:extLst>
            <a:ext uri="{FF2B5EF4-FFF2-40B4-BE49-F238E27FC236}">
              <a16:creationId xmlns:a16="http://schemas.microsoft.com/office/drawing/2014/main" id="{FEAA32AB-BA5E-429D-8EEA-6622471EDBA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0" name="TextBox 5519">
          <a:extLst>
            <a:ext uri="{FF2B5EF4-FFF2-40B4-BE49-F238E27FC236}">
              <a16:creationId xmlns:a16="http://schemas.microsoft.com/office/drawing/2014/main" id="{B8667DCF-3582-41E7-80D3-246550EF42E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1" name="TextBox 5520">
          <a:extLst>
            <a:ext uri="{FF2B5EF4-FFF2-40B4-BE49-F238E27FC236}">
              <a16:creationId xmlns:a16="http://schemas.microsoft.com/office/drawing/2014/main" id="{920D2A14-EB0B-49D5-AD4E-B6DD5C21A64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2" name="TextBox 5521">
          <a:extLst>
            <a:ext uri="{FF2B5EF4-FFF2-40B4-BE49-F238E27FC236}">
              <a16:creationId xmlns:a16="http://schemas.microsoft.com/office/drawing/2014/main" id="{E4221723-D215-46D1-802D-93E9D901E35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3" name="TextBox 5522">
          <a:extLst>
            <a:ext uri="{FF2B5EF4-FFF2-40B4-BE49-F238E27FC236}">
              <a16:creationId xmlns:a16="http://schemas.microsoft.com/office/drawing/2014/main" id="{EDD9BDD2-8266-4E01-BB4F-C15EA0D97FB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4" name="TextBox 5523">
          <a:extLst>
            <a:ext uri="{FF2B5EF4-FFF2-40B4-BE49-F238E27FC236}">
              <a16:creationId xmlns:a16="http://schemas.microsoft.com/office/drawing/2014/main" id="{EFE5E678-193D-4769-B4CE-266290365AF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5" name="TextBox 5524">
          <a:extLst>
            <a:ext uri="{FF2B5EF4-FFF2-40B4-BE49-F238E27FC236}">
              <a16:creationId xmlns:a16="http://schemas.microsoft.com/office/drawing/2014/main" id="{40914CF2-F0D3-4911-841E-3F67242DF26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6" name="TextBox 5525">
          <a:extLst>
            <a:ext uri="{FF2B5EF4-FFF2-40B4-BE49-F238E27FC236}">
              <a16:creationId xmlns:a16="http://schemas.microsoft.com/office/drawing/2014/main" id="{600AD0F4-A78B-468A-9299-EA0668999CA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7" name="TextBox 5526">
          <a:extLst>
            <a:ext uri="{FF2B5EF4-FFF2-40B4-BE49-F238E27FC236}">
              <a16:creationId xmlns:a16="http://schemas.microsoft.com/office/drawing/2014/main" id="{7319E3BD-0A87-47C0-BF04-04708776E91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8" name="TextBox 5527">
          <a:extLst>
            <a:ext uri="{FF2B5EF4-FFF2-40B4-BE49-F238E27FC236}">
              <a16:creationId xmlns:a16="http://schemas.microsoft.com/office/drawing/2014/main" id="{8DD59B64-2B89-415B-99ED-49831888FE4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9" name="TextBox 5528">
          <a:extLst>
            <a:ext uri="{FF2B5EF4-FFF2-40B4-BE49-F238E27FC236}">
              <a16:creationId xmlns:a16="http://schemas.microsoft.com/office/drawing/2014/main" id="{F3E08368-78A7-474A-9BE6-53932F02BD3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0" name="TextBox 5529">
          <a:extLst>
            <a:ext uri="{FF2B5EF4-FFF2-40B4-BE49-F238E27FC236}">
              <a16:creationId xmlns:a16="http://schemas.microsoft.com/office/drawing/2014/main" id="{71C14A82-3B4E-4671-8BE7-520C3796BD3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1" name="TextBox 5530">
          <a:extLst>
            <a:ext uri="{FF2B5EF4-FFF2-40B4-BE49-F238E27FC236}">
              <a16:creationId xmlns:a16="http://schemas.microsoft.com/office/drawing/2014/main" id="{8B9CD48F-06E4-47EF-A557-A2E9A3A531B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2" name="TextBox 5531">
          <a:extLst>
            <a:ext uri="{FF2B5EF4-FFF2-40B4-BE49-F238E27FC236}">
              <a16:creationId xmlns:a16="http://schemas.microsoft.com/office/drawing/2014/main" id="{59772E1B-C326-409B-914E-5B6348D7B98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3" name="TextBox 5532">
          <a:extLst>
            <a:ext uri="{FF2B5EF4-FFF2-40B4-BE49-F238E27FC236}">
              <a16:creationId xmlns:a16="http://schemas.microsoft.com/office/drawing/2014/main" id="{667229C6-F843-4C24-B566-0D892F432AF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4" name="TextBox 5533">
          <a:extLst>
            <a:ext uri="{FF2B5EF4-FFF2-40B4-BE49-F238E27FC236}">
              <a16:creationId xmlns:a16="http://schemas.microsoft.com/office/drawing/2014/main" id="{CC4CBEEE-AEAB-4659-B44E-CBE6E819D22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5" name="TextBox 5534">
          <a:extLst>
            <a:ext uri="{FF2B5EF4-FFF2-40B4-BE49-F238E27FC236}">
              <a16:creationId xmlns:a16="http://schemas.microsoft.com/office/drawing/2014/main" id="{80CB242D-836D-44C2-BBAA-4B8D40A866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6" name="TextBox 5535">
          <a:extLst>
            <a:ext uri="{FF2B5EF4-FFF2-40B4-BE49-F238E27FC236}">
              <a16:creationId xmlns:a16="http://schemas.microsoft.com/office/drawing/2014/main" id="{0253B827-1ABB-41FD-8FFB-6A9EFD718FA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7" name="TextBox 5536">
          <a:extLst>
            <a:ext uri="{FF2B5EF4-FFF2-40B4-BE49-F238E27FC236}">
              <a16:creationId xmlns:a16="http://schemas.microsoft.com/office/drawing/2014/main" id="{9586ACC7-FD05-441B-8CF3-D3E1FBC37CC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8" name="TextBox 5537">
          <a:extLst>
            <a:ext uri="{FF2B5EF4-FFF2-40B4-BE49-F238E27FC236}">
              <a16:creationId xmlns:a16="http://schemas.microsoft.com/office/drawing/2014/main" id="{A07D47CA-BBF9-4577-8927-46529B0F44E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9" name="TextBox 5538">
          <a:extLst>
            <a:ext uri="{FF2B5EF4-FFF2-40B4-BE49-F238E27FC236}">
              <a16:creationId xmlns:a16="http://schemas.microsoft.com/office/drawing/2014/main" id="{27675C50-5BAA-4547-9338-99F2DD9C8A3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0" name="TextBox 5539">
          <a:extLst>
            <a:ext uri="{FF2B5EF4-FFF2-40B4-BE49-F238E27FC236}">
              <a16:creationId xmlns:a16="http://schemas.microsoft.com/office/drawing/2014/main" id="{C70DDE39-B686-4B12-A64E-081A2EBBEF2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1" name="TextBox 5540">
          <a:extLst>
            <a:ext uri="{FF2B5EF4-FFF2-40B4-BE49-F238E27FC236}">
              <a16:creationId xmlns:a16="http://schemas.microsoft.com/office/drawing/2014/main" id="{C8D11E43-E833-44EE-B904-D6D031BCFF3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2" name="TextBox 5541">
          <a:extLst>
            <a:ext uri="{FF2B5EF4-FFF2-40B4-BE49-F238E27FC236}">
              <a16:creationId xmlns:a16="http://schemas.microsoft.com/office/drawing/2014/main" id="{D1378C8C-BC38-4A3C-81B4-6B94732A902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3" name="TextBox 5542">
          <a:extLst>
            <a:ext uri="{FF2B5EF4-FFF2-40B4-BE49-F238E27FC236}">
              <a16:creationId xmlns:a16="http://schemas.microsoft.com/office/drawing/2014/main" id="{46A228F7-A81F-401D-83F1-0D433EE4ADA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4" name="TextBox 5543">
          <a:extLst>
            <a:ext uri="{FF2B5EF4-FFF2-40B4-BE49-F238E27FC236}">
              <a16:creationId xmlns:a16="http://schemas.microsoft.com/office/drawing/2014/main" id="{50C2D1D8-7884-457C-B01B-02DB7354C51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5" name="TextBox 5544">
          <a:extLst>
            <a:ext uri="{FF2B5EF4-FFF2-40B4-BE49-F238E27FC236}">
              <a16:creationId xmlns:a16="http://schemas.microsoft.com/office/drawing/2014/main" id="{B3A8E686-28BC-48B9-989A-D56264084B5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6" name="TextBox 5545">
          <a:extLst>
            <a:ext uri="{FF2B5EF4-FFF2-40B4-BE49-F238E27FC236}">
              <a16:creationId xmlns:a16="http://schemas.microsoft.com/office/drawing/2014/main" id="{A1B1798B-1955-477C-B267-82DDEFBFA7D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7" name="TextBox 5546">
          <a:extLst>
            <a:ext uri="{FF2B5EF4-FFF2-40B4-BE49-F238E27FC236}">
              <a16:creationId xmlns:a16="http://schemas.microsoft.com/office/drawing/2014/main" id="{D2362B95-5D28-4004-AC53-C08EFE7CDDE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8" name="TextBox 5547">
          <a:extLst>
            <a:ext uri="{FF2B5EF4-FFF2-40B4-BE49-F238E27FC236}">
              <a16:creationId xmlns:a16="http://schemas.microsoft.com/office/drawing/2014/main" id="{E1A2DB76-0A54-446D-98A5-BA4B6D148FA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9" name="TextBox 5548">
          <a:extLst>
            <a:ext uri="{FF2B5EF4-FFF2-40B4-BE49-F238E27FC236}">
              <a16:creationId xmlns:a16="http://schemas.microsoft.com/office/drawing/2014/main" id="{38E8E07E-E7E3-4CF1-9AC3-5B65FDFCA0F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0" name="TextBox 5549">
          <a:extLst>
            <a:ext uri="{FF2B5EF4-FFF2-40B4-BE49-F238E27FC236}">
              <a16:creationId xmlns:a16="http://schemas.microsoft.com/office/drawing/2014/main" id="{0A010EE6-5D9A-48FC-8CAA-7051B9749C7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1" name="TextBox 5550">
          <a:extLst>
            <a:ext uri="{FF2B5EF4-FFF2-40B4-BE49-F238E27FC236}">
              <a16:creationId xmlns:a16="http://schemas.microsoft.com/office/drawing/2014/main" id="{887ED829-0180-423F-A54F-28EB8EE7265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2" name="TextBox 5551">
          <a:extLst>
            <a:ext uri="{FF2B5EF4-FFF2-40B4-BE49-F238E27FC236}">
              <a16:creationId xmlns:a16="http://schemas.microsoft.com/office/drawing/2014/main" id="{B16BF69A-8827-4462-90A8-A0CBD7211B8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3" name="TextBox 5552">
          <a:extLst>
            <a:ext uri="{FF2B5EF4-FFF2-40B4-BE49-F238E27FC236}">
              <a16:creationId xmlns:a16="http://schemas.microsoft.com/office/drawing/2014/main" id="{58B5DDB2-25E5-4D1A-B31C-E70050A224A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4" name="TextBox 5553">
          <a:extLst>
            <a:ext uri="{FF2B5EF4-FFF2-40B4-BE49-F238E27FC236}">
              <a16:creationId xmlns:a16="http://schemas.microsoft.com/office/drawing/2014/main" id="{7C0A75B5-36D1-478E-8002-297784CB085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5" name="TextBox 5554">
          <a:extLst>
            <a:ext uri="{FF2B5EF4-FFF2-40B4-BE49-F238E27FC236}">
              <a16:creationId xmlns:a16="http://schemas.microsoft.com/office/drawing/2014/main" id="{5F2DDA1B-3C5F-4D52-83FD-E41FD2CA125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6" name="TextBox 5555">
          <a:extLst>
            <a:ext uri="{FF2B5EF4-FFF2-40B4-BE49-F238E27FC236}">
              <a16:creationId xmlns:a16="http://schemas.microsoft.com/office/drawing/2014/main" id="{08A6CBDA-9979-4C0D-9DB4-D3A90A6165D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7" name="TextBox 5556">
          <a:extLst>
            <a:ext uri="{FF2B5EF4-FFF2-40B4-BE49-F238E27FC236}">
              <a16:creationId xmlns:a16="http://schemas.microsoft.com/office/drawing/2014/main" id="{069E44AC-DD6F-4249-A17D-50BE2490469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8" name="TextBox 5557">
          <a:extLst>
            <a:ext uri="{FF2B5EF4-FFF2-40B4-BE49-F238E27FC236}">
              <a16:creationId xmlns:a16="http://schemas.microsoft.com/office/drawing/2014/main" id="{C7A7E348-2840-4DEC-BE4C-D1E92964178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9" name="TextBox 5558">
          <a:extLst>
            <a:ext uri="{FF2B5EF4-FFF2-40B4-BE49-F238E27FC236}">
              <a16:creationId xmlns:a16="http://schemas.microsoft.com/office/drawing/2014/main" id="{07B38A6A-FE6B-4B92-B7C9-F7CE1029163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0" name="TextBox 5559">
          <a:extLst>
            <a:ext uri="{FF2B5EF4-FFF2-40B4-BE49-F238E27FC236}">
              <a16:creationId xmlns:a16="http://schemas.microsoft.com/office/drawing/2014/main" id="{59D3A465-4AEB-435D-918D-4200C33A8C7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1" name="TextBox 5560">
          <a:extLst>
            <a:ext uri="{FF2B5EF4-FFF2-40B4-BE49-F238E27FC236}">
              <a16:creationId xmlns:a16="http://schemas.microsoft.com/office/drawing/2014/main" id="{8F892A6B-CB5D-4B3A-B918-C558013A8BC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2" name="TextBox 5561">
          <a:extLst>
            <a:ext uri="{FF2B5EF4-FFF2-40B4-BE49-F238E27FC236}">
              <a16:creationId xmlns:a16="http://schemas.microsoft.com/office/drawing/2014/main" id="{0211FBFF-990E-4890-A827-F9489609969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3" name="TextBox 5562">
          <a:extLst>
            <a:ext uri="{FF2B5EF4-FFF2-40B4-BE49-F238E27FC236}">
              <a16:creationId xmlns:a16="http://schemas.microsoft.com/office/drawing/2014/main" id="{4ED580FD-9B14-4BB2-B14A-9A3D14769DC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4" name="TextBox 5563">
          <a:extLst>
            <a:ext uri="{FF2B5EF4-FFF2-40B4-BE49-F238E27FC236}">
              <a16:creationId xmlns:a16="http://schemas.microsoft.com/office/drawing/2014/main" id="{623E5622-2417-4195-9F6C-22AB89AD397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5" name="TextBox 5564">
          <a:extLst>
            <a:ext uri="{FF2B5EF4-FFF2-40B4-BE49-F238E27FC236}">
              <a16:creationId xmlns:a16="http://schemas.microsoft.com/office/drawing/2014/main" id="{3B02456B-F3CA-4C70-96B2-56E8EEDD8F8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6" name="TextBox 5565">
          <a:extLst>
            <a:ext uri="{FF2B5EF4-FFF2-40B4-BE49-F238E27FC236}">
              <a16:creationId xmlns:a16="http://schemas.microsoft.com/office/drawing/2014/main" id="{0BD3D104-9916-4494-B5A2-BF13ADA36F2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7" name="TextBox 5566">
          <a:extLst>
            <a:ext uri="{FF2B5EF4-FFF2-40B4-BE49-F238E27FC236}">
              <a16:creationId xmlns:a16="http://schemas.microsoft.com/office/drawing/2014/main" id="{33CC28C2-FB66-4C1A-AA23-DB925B79DD6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8" name="TextBox 5567">
          <a:extLst>
            <a:ext uri="{FF2B5EF4-FFF2-40B4-BE49-F238E27FC236}">
              <a16:creationId xmlns:a16="http://schemas.microsoft.com/office/drawing/2014/main" id="{62D02656-DBD8-429E-A5D1-0F10162EFC8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9" name="TextBox 5568">
          <a:extLst>
            <a:ext uri="{FF2B5EF4-FFF2-40B4-BE49-F238E27FC236}">
              <a16:creationId xmlns:a16="http://schemas.microsoft.com/office/drawing/2014/main" id="{F8ED30EC-C38C-4C3A-B349-117BEA75FCC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0" name="TextBox 5569">
          <a:extLst>
            <a:ext uri="{FF2B5EF4-FFF2-40B4-BE49-F238E27FC236}">
              <a16:creationId xmlns:a16="http://schemas.microsoft.com/office/drawing/2014/main" id="{61B0CBC3-B918-4054-95EE-B59C566A9D6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1" name="TextBox 5570">
          <a:extLst>
            <a:ext uri="{FF2B5EF4-FFF2-40B4-BE49-F238E27FC236}">
              <a16:creationId xmlns:a16="http://schemas.microsoft.com/office/drawing/2014/main" id="{3906F4E0-9728-4385-96B9-E119DAF4517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2" name="TextBox 5571">
          <a:extLst>
            <a:ext uri="{FF2B5EF4-FFF2-40B4-BE49-F238E27FC236}">
              <a16:creationId xmlns:a16="http://schemas.microsoft.com/office/drawing/2014/main" id="{7558959B-73E1-4E71-AF69-A46C8020A85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3" name="TextBox 5572">
          <a:extLst>
            <a:ext uri="{FF2B5EF4-FFF2-40B4-BE49-F238E27FC236}">
              <a16:creationId xmlns:a16="http://schemas.microsoft.com/office/drawing/2014/main" id="{8C89348C-1B63-4FC9-915B-39CDAF4DD81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4" name="TextBox 5573">
          <a:extLst>
            <a:ext uri="{FF2B5EF4-FFF2-40B4-BE49-F238E27FC236}">
              <a16:creationId xmlns:a16="http://schemas.microsoft.com/office/drawing/2014/main" id="{E358148D-4C62-4487-9A3D-7DAA5745D9A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5" name="TextBox 5574">
          <a:extLst>
            <a:ext uri="{FF2B5EF4-FFF2-40B4-BE49-F238E27FC236}">
              <a16:creationId xmlns:a16="http://schemas.microsoft.com/office/drawing/2014/main" id="{DE001632-09F5-47E8-B1DD-5416D4CC285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6" name="TextBox 5575">
          <a:extLst>
            <a:ext uri="{FF2B5EF4-FFF2-40B4-BE49-F238E27FC236}">
              <a16:creationId xmlns:a16="http://schemas.microsoft.com/office/drawing/2014/main" id="{B052523C-1D96-4EE8-9F3D-3F554C61752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7" name="TextBox 5576">
          <a:extLst>
            <a:ext uri="{FF2B5EF4-FFF2-40B4-BE49-F238E27FC236}">
              <a16:creationId xmlns:a16="http://schemas.microsoft.com/office/drawing/2014/main" id="{B7971F16-19D9-4140-B9AE-E41A005D4B8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8" name="TextBox 5577">
          <a:extLst>
            <a:ext uri="{FF2B5EF4-FFF2-40B4-BE49-F238E27FC236}">
              <a16:creationId xmlns:a16="http://schemas.microsoft.com/office/drawing/2014/main" id="{E87FD6FA-752A-40D1-A88B-5F714E77A3B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9" name="TextBox 5578">
          <a:extLst>
            <a:ext uri="{FF2B5EF4-FFF2-40B4-BE49-F238E27FC236}">
              <a16:creationId xmlns:a16="http://schemas.microsoft.com/office/drawing/2014/main" id="{8B0CAFB0-6A4B-40C5-8F88-AD0A9AC63FD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0" name="TextBox 5579">
          <a:extLst>
            <a:ext uri="{FF2B5EF4-FFF2-40B4-BE49-F238E27FC236}">
              <a16:creationId xmlns:a16="http://schemas.microsoft.com/office/drawing/2014/main" id="{2AB3FEF5-7E3B-4A8E-B835-A66BD6EF587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1" name="TextBox 5580">
          <a:extLst>
            <a:ext uri="{FF2B5EF4-FFF2-40B4-BE49-F238E27FC236}">
              <a16:creationId xmlns:a16="http://schemas.microsoft.com/office/drawing/2014/main" id="{C933DA93-C1BF-46B7-8E25-0040F7AAD25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2" name="TextBox 5581">
          <a:extLst>
            <a:ext uri="{FF2B5EF4-FFF2-40B4-BE49-F238E27FC236}">
              <a16:creationId xmlns:a16="http://schemas.microsoft.com/office/drawing/2014/main" id="{69CEA090-BED2-4D49-9E30-B438F70F6A0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3" name="TextBox 5582">
          <a:extLst>
            <a:ext uri="{FF2B5EF4-FFF2-40B4-BE49-F238E27FC236}">
              <a16:creationId xmlns:a16="http://schemas.microsoft.com/office/drawing/2014/main" id="{21026239-124A-4205-9284-E7C48ABD26D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4" name="TextBox 5583">
          <a:extLst>
            <a:ext uri="{FF2B5EF4-FFF2-40B4-BE49-F238E27FC236}">
              <a16:creationId xmlns:a16="http://schemas.microsoft.com/office/drawing/2014/main" id="{FE3F262A-6E95-4110-93BE-7E35A5F7846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5" name="TextBox 5584">
          <a:extLst>
            <a:ext uri="{FF2B5EF4-FFF2-40B4-BE49-F238E27FC236}">
              <a16:creationId xmlns:a16="http://schemas.microsoft.com/office/drawing/2014/main" id="{9664F816-C1D2-4EBC-9F13-11BE9788E8C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6" name="TextBox 5585">
          <a:extLst>
            <a:ext uri="{FF2B5EF4-FFF2-40B4-BE49-F238E27FC236}">
              <a16:creationId xmlns:a16="http://schemas.microsoft.com/office/drawing/2014/main" id="{52627874-8306-4125-99D4-AD6C9302692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7" name="TextBox 5586">
          <a:extLst>
            <a:ext uri="{FF2B5EF4-FFF2-40B4-BE49-F238E27FC236}">
              <a16:creationId xmlns:a16="http://schemas.microsoft.com/office/drawing/2014/main" id="{F3BE62CD-034B-46C6-B0A8-783CE52B5F8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8" name="TextBox 5587">
          <a:extLst>
            <a:ext uri="{FF2B5EF4-FFF2-40B4-BE49-F238E27FC236}">
              <a16:creationId xmlns:a16="http://schemas.microsoft.com/office/drawing/2014/main" id="{0D3994AA-0400-4666-8C2C-694DE1EA94F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9" name="TextBox 5588">
          <a:extLst>
            <a:ext uri="{FF2B5EF4-FFF2-40B4-BE49-F238E27FC236}">
              <a16:creationId xmlns:a16="http://schemas.microsoft.com/office/drawing/2014/main" id="{F07530B3-27D7-4E82-9CD3-6010D64E9D6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0" name="TextBox 5589">
          <a:extLst>
            <a:ext uri="{FF2B5EF4-FFF2-40B4-BE49-F238E27FC236}">
              <a16:creationId xmlns:a16="http://schemas.microsoft.com/office/drawing/2014/main" id="{EF933813-7992-4116-A4D2-73FACBF4690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1" name="TextBox 5590">
          <a:extLst>
            <a:ext uri="{FF2B5EF4-FFF2-40B4-BE49-F238E27FC236}">
              <a16:creationId xmlns:a16="http://schemas.microsoft.com/office/drawing/2014/main" id="{EAB2BD19-1519-40B3-8A17-FD59EF4A1C7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2" name="TextBox 5591">
          <a:extLst>
            <a:ext uri="{FF2B5EF4-FFF2-40B4-BE49-F238E27FC236}">
              <a16:creationId xmlns:a16="http://schemas.microsoft.com/office/drawing/2014/main" id="{0F90762E-AB3F-4FA1-AFEB-327F2414464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3" name="TextBox 5592">
          <a:extLst>
            <a:ext uri="{FF2B5EF4-FFF2-40B4-BE49-F238E27FC236}">
              <a16:creationId xmlns:a16="http://schemas.microsoft.com/office/drawing/2014/main" id="{978402B2-1A97-4873-A0CB-1CDF3FA935F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4" name="TextBox 5593">
          <a:extLst>
            <a:ext uri="{FF2B5EF4-FFF2-40B4-BE49-F238E27FC236}">
              <a16:creationId xmlns:a16="http://schemas.microsoft.com/office/drawing/2014/main" id="{9EFD7EE1-6925-4A0E-8371-F67E960BB86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5" name="TextBox 5594">
          <a:extLst>
            <a:ext uri="{FF2B5EF4-FFF2-40B4-BE49-F238E27FC236}">
              <a16:creationId xmlns:a16="http://schemas.microsoft.com/office/drawing/2014/main" id="{B08EB90E-8003-44FB-8632-93CF3F177E0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6" name="TextBox 5595">
          <a:extLst>
            <a:ext uri="{FF2B5EF4-FFF2-40B4-BE49-F238E27FC236}">
              <a16:creationId xmlns:a16="http://schemas.microsoft.com/office/drawing/2014/main" id="{5FD2CAAF-33EE-4ECE-8DBD-6DB71B1C9B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7" name="TextBox 5596">
          <a:extLst>
            <a:ext uri="{FF2B5EF4-FFF2-40B4-BE49-F238E27FC236}">
              <a16:creationId xmlns:a16="http://schemas.microsoft.com/office/drawing/2014/main" id="{36732E10-00CA-43FA-A5E4-158E7B7978C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8" name="TextBox 5597">
          <a:extLst>
            <a:ext uri="{FF2B5EF4-FFF2-40B4-BE49-F238E27FC236}">
              <a16:creationId xmlns:a16="http://schemas.microsoft.com/office/drawing/2014/main" id="{3B4201E2-A43E-4E33-85B9-E540F9054D0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9" name="TextBox 5598">
          <a:extLst>
            <a:ext uri="{FF2B5EF4-FFF2-40B4-BE49-F238E27FC236}">
              <a16:creationId xmlns:a16="http://schemas.microsoft.com/office/drawing/2014/main" id="{0E9A2D6C-DA7C-4815-88F5-BAEBBAA862A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0" name="TextBox 5599">
          <a:extLst>
            <a:ext uri="{FF2B5EF4-FFF2-40B4-BE49-F238E27FC236}">
              <a16:creationId xmlns:a16="http://schemas.microsoft.com/office/drawing/2014/main" id="{966DEEB4-4850-4C79-9DE0-321B4D14273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1" name="TextBox 5600">
          <a:extLst>
            <a:ext uri="{FF2B5EF4-FFF2-40B4-BE49-F238E27FC236}">
              <a16:creationId xmlns:a16="http://schemas.microsoft.com/office/drawing/2014/main" id="{068A2BD8-E058-4684-A0BA-C7F3210E516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2" name="TextBox 5601">
          <a:extLst>
            <a:ext uri="{FF2B5EF4-FFF2-40B4-BE49-F238E27FC236}">
              <a16:creationId xmlns:a16="http://schemas.microsoft.com/office/drawing/2014/main" id="{066B8DCA-64E7-48E0-9800-002BC98F749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3" name="TextBox 5602">
          <a:extLst>
            <a:ext uri="{FF2B5EF4-FFF2-40B4-BE49-F238E27FC236}">
              <a16:creationId xmlns:a16="http://schemas.microsoft.com/office/drawing/2014/main" id="{910C78C9-E221-4B0E-B2DA-A8FDE3C4C8F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4" name="TextBox 5603">
          <a:extLst>
            <a:ext uri="{FF2B5EF4-FFF2-40B4-BE49-F238E27FC236}">
              <a16:creationId xmlns:a16="http://schemas.microsoft.com/office/drawing/2014/main" id="{0FB3ADA8-C006-4C66-8D86-15441396E63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5" name="TextBox 5604">
          <a:extLst>
            <a:ext uri="{FF2B5EF4-FFF2-40B4-BE49-F238E27FC236}">
              <a16:creationId xmlns:a16="http://schemas.microsoft.com/office/drawing/2014/main" id="{C0CF98B2-16FE-4EB7-BA4A-C1F7B32632B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6" name="TextBox 5605">
          <a:extLst>
            <a:ext uri="{FF2B5EF4-FFF2-40B4-BE49-F238E27FC236}">
              <a16:creationId xmlns:a16="http://schemas.microsoft.com/office/drawing/2014/main" id="{4F2BF1DC-330F-48BA-9BAA-14495C1D56C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7" name="TextBox 5606">
          <a:extLst>
            <a:ext uri="{FF2B5EF4-FFF2-40B4-BE49-F238E27FC236}">
              <a16:creationId xmlns:a16="http://schemas.microsoft.com/office/drawing/2014/main" id="{BD9739EE-2D80-4D97-802D-9BFBBADBE92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8" name="TextBox 5607">
          <a:extLst>
            <a:ext uri="{FF2B5EF4-FFF2-40B4-BE49-F238E27FC236}">
              <a16:creationId xmlns:a16="http://schemas.microsoft.com/office/drawing/2014/main" id="{5996E8CC-5AFC-4B12-9CAF-0A26381EEF2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9" name="TextBox 5608">
          <a:extLst>
            <a:ext uri="{FF2B5EF4-FFF2-40B4-BE49-F238E27FC236}">
              <a16:creationId xmlns:a16="http://schemas.microsoft.com/office/drawing/2014/main" id="{DB04FE15-EF0A-4121-BF7D-D3C469B1581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0" name="TextBox 5609">
          <a:extLst>
            <a:ext uri="{FF2B5EF4-FFF2-40B4-BE49-F238E27FC236}">
              <a16:creationId xmlns:a16="http://schemas.microsoft.com/office/drawing/2014/main" id="{37BF5089-BD86-48F6-8EAC-276CC660B12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1" name="TextBox 5610">
          <a:extLst>
            <a:ext uri="{FF2B5EF4-FFF2-40B4-BE49-F238E27FC236}">
              <a16:creationId xmlns:a16="http://schemas.microsoft.com/office/drawing/2014/main" id="{2413983C-7446-4CD3-AC36-9EB64963663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2" name="TextBox 5611">
          <a:extLst>
            <a:ext uri="{FF2B5EF4-FFF2-40B4-BE49-F238E27FC236}">
              <a16:creationId xmlns:a16="http://schemas.microsoft.com/office/drawing/2014/main" id="{A9208C23-2116-4B92-A1B1-24712BDCA63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3" name="TextBox 5612">
          <a:extLst>
            <a:ext uri="{FF2B5EF4-FFF2-40B4-BE49-F238E27FC236}">
              <a16:creationId xmlns:a16="http://schemas.microsoft.com/office/drawing/2014/main" id="{E0C36DC5-EA94-4D64-A993-9C09B9A4E4B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4" name="TextBox 5613">
          <a:extLst>
            <a:ext uri="{FF2B5EF4-FFF2-40B4-BE49-F238E27FC236}">
              <a16:creationId xmlns:a16="http://schemas.microsoft.com/office/drawing/2014/main" id="{4C82441A-01F2-4C11-9AB5-F3F260C21FC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5" name="TextBox 5614">
          <a:extLst>
            <a:ext uri="{FF2B5EF4-FFF2-40B4-BE49-F238E27FC236}">
              <a16:creationId xmlns:a16="http://schemas.microsoft.com/office/drawing/2014/main" id="{0AEDB216-7033-4C1C-B4D4-EC069B9AA8F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6" name="TextBox 5615">
          <a:extLst>
            <a:ext uri="{FF2B5EF4-FFF2-40B4-BE49-F238E27FC236}">
              <a16:creationId xmlns:a16="http://schemas.microsoft.com/office/drawing/2014/main" id="{5D74FA12-F224-4A6C-8B39-4016A5C8F2E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7" name="TextBox 5616">
          <a:extLst>
            <a:ext uri="{FF2B5EF4-FFF2-40B4-BE49-F238E27FC236}">
              <a16:creationId xmlns:a16="http://schemas.microsoft.com/office/drawing/2014/main" id="{6132C260-4B86-4967-976B-A7EC0E70DF9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8" name="TextBox 5617">
          <a:extLst>
            <a:ext uri="{FF2B5EF4-FFF2-40B4-BE49-F238E27FC236}">
              <a16:creationId xmlns:a16="http://schemas.microsoft.com/office/drawing/2014/main" id="{0905EC34-D6FA-419C-9008-E3F81C119ED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9" name="TextBox 5618">
          <a:extLst>
            <a:ext uri="{FF2B5EF4-FFF2-40B4-BE49-F238E27FC236}">
              <a16:creationId xmlns:a16="http://schemas.microsoft.com/office/drawing/2014/main" id="{D73CC3F4-9F73-4453-9547-12B2F24ADDA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0" name="TextBox 5619">
          <a:extLst>
            <a:ext uri="{FF2B5EF4-FFF2-40B4-BE49-F238E27FC236}">
              <a16:creationId xmlns:a16="http://schemas.microsoft.com/office/drawing/2014/main" id="{CF0146CC-5434-47D4-86AE-0B2F7271E8A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1" name="TextBox 5620">
          <a:extLst>
            <a:ext uri="{FF2B5EF4-FFF2-40B4-BE49-F238E27FC236}">
              <a16:creationId xmlns:a16="http://schemas.microsoft.com/office/drawing/2014/main" id="{E66287F2-4F93-4F85-8136-5B56DCAD260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2" name="TextBox 5621">
          <a:extLst>
            <a:ext uri="{FF2B5EF4-FFF2-40B4-BE49-F238E27FC236}">
              <a16:creationId xmlns:a16="http://schemas.microsoft.com/office/drawing/2014/main" id="{D9554D8E-BB77-4638-BFDE-15789335E7B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3" name="TextBox 5622">
          <a:extLst>
            <a:ext uri="{FF2B5EF4-FFF2-40B4-BE49-F238E27FC236}">
              <a16:creationId xmlns:a16="http://schemas.microsoft.com/office/drawing/2014/main" id="{00D775C2-E6AA-474B-B2BF-A99FF995967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4" name="TextBox 5623">
          <a:extLst>
            <a:ext uri="{FF2B5EF4-FFF2-40B4-BE49-F238E27FC236}">
              <a16:creationId xmlns:a16="http://schemas.microsoft.com/office/drawing/2014/main" id="{D408D205-07FE-494E-9FD2-911B62778A7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5" name="TextBox 5624">
          <a:extLst>
            <a:ext uri="{FF2B5EF4-FFF2-40B4-BE49-F238E27FC236}">
              <a16:creationId xmlns:a16="http://schemas.microsoft.com/office/drawing/2014/main" id="{3D748B1D-942D-4AF7-8DB1-77B94E00B8D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6" name="TextBox 5625">
          <a:extLst>
            <a:ext uri="{FF2B5EF4-FFF2-40B4-BE49-F238E27FC236}">
              <a16:creationId xmlns:a16="http://schemas.microsoft.com/office/drawing/2014/main" id="{D09A6DE8-D9AF-4373-BBE8-776278E4E75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7" name="TextBox 5626">
          <a:extLst>
            <a:ext uri="{FF2B5EF4-FFF2-40B4-BE49-F238E27FC236}">
              <a16:creationId xmlns:a16="http://schemas.microsoft.com/office/drawing/2014/main" id="{006922DE-68F8-46BA-8146-7A9E128C312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8" name="TextBox 5627">
          <a:extLst>
            <a:ext uri="{FF2B5EF4-FFF2-40B4-BE49-F238E27FC236}">
              <a16:creationId xmlns:a16="http://schemas.microsoft.com/office/drawing/2014/main" id="{DA7DCAE0-8FC9-459E-A051-5110807A52C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9" name="TextBox 5628">
          <a:extLst>
            <a:ext uri="{FF2B5EF4-FFF2-40B4-BE49-F238E27FC236}">
              <a16:creationId xmlns:a16="http://schemas.microsoft.com/office/drawing/2014/main" id="{512205B2-E714-4BE6-B9B8-614502DAE96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0" name="TextBox 5629">
          <a:extLst>
            <a:ext uri="{FF2B5EF4-FFF2-40B4-BE49-F238E27FC236}">
              <a16:creationId xmlns:a16="http://schemas.microsoft.com/office/drawing/2014/main" id="{C5957E2F-D708-4ACE-B9B4-1E7753652DF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1" name="TextBox 5630">
          <a:extLst>
            <a:ext uri="{FF2B5EF4-FFF2-40B4-BE49-F238E27FC236}">
              <a16:creationId xmlns:a16="http://schemas.microsoft.com/office/drawing/2014/main" id="{FCC5CD1C-E449-42E4-89AC-841FCE9497A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2" name="TextBox 5631">
          <a:extLst>
            <a:ext uri="{FF2B5EF4-FFF2-40B4-BE49-F238E27FC236}">
              <a16:creationId xmlns:a16="http://schemas.microsoft.com/office/drawing/2014/main" id="{158B8DF4-AD34-450C-AD7C-E9EAC14706F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3" name="TextBox 5632">
          <a:extLst>
            <a:ext uri="{FF2B5EF4-FFF2-40B4-BE49-F238E27FC236}">
              <a16:creationId xmlns:a16="http://schemas.microsoft.com/office/drawing/2014/main" id="{E03F465F-FD57-42C7-8F3D-B50DEB66F29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4" name="TextBox 5633">
          <a:extLst>
            <a:ext uri="{FF2B5EF4-FFF2-40B4-BE49-F238E27FC236}">
              <a16:creationId xmlns:a16="http://schemas.microsoft.com/office/drawing/2014/main" id="{658D3534-B356-4C88-96F6-91EB122384C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5" name="TextBox 5634">
          <a:extLst>
            <a:ext uri="{FF2B5EF4-FFF2-40B4-BE49-F238E27FC236}">
              <a16:creationId xmlns:a16="http://schemas.microsoft.com/office/drawing/2014/main" id="{F744CBD6-60A6-4706-8087-2D14D43A7E9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6" name="TextBox 5635">
          <a:extLst>
            <a:ext uri="{FF2B5EF4-FFF2-40B4-BE49-F238E27FC236}">
              <a16:creationId xmlns:a16="http://schemas.microsoft.com/office/drawing/2014/main" id="{CBEA9663-A5F0-4D9E-BC90-80641FA32D6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7" name="TextBox 5636">
          <a:extLst>
            <a:ext uri="{FF2B5EF4-FFF2-40B4-BE49-F238E27FC236}">
              <a16:creationId xmlns:a16="http://schemas.microsoft.com/office/drawing/2014/main" id="{D2E42FA3-EFFE-4969-8A6C-04AD3B8C812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8" name="TextBox 5637">
          <a:extLst>
            <a:ext uri="{FF2B5EF4-FFF2-40B4-BE49-F238E27FC236}">
              <a16:creationId xmlns:a16="http://schemas.microsoft.com/office/drawing/2014/main" id="{811830C2-FAEF-4F8F-B284-2CDC49DEDBC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9" name="TextBox 5638">
          <a:extLst>
            <a:ext uri="{FF2B5EF4-FFF2-40B4-BE49-F238E27FC236}">
              <a16:creationId xmlns:a16="http://schemas.microsoft.com/office/drawing/2014/main" id="{208ED623-90BB-498B-9812-D120306DDAA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0" name="TextBox 5639">
          <a:extLst>
            <a:ext uri="{FF2B5EF4-FFF2-40B4-BE49-F238E27FC236}">
              <a16:creationId xmlns:a16="http://schemas.microsoft.com/office/drawing/2014/main" id="{2753B9E6-3DF3-4921-92D3-E77628D4B93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1" name="TextBox 5640">
          <a:extLst>
            <a:ext uri="{FF2B5EF4-FFF2-40B4-BE49-F238E27FC236}">
              <a16:creationId xmlns:a16="http://schemas.microsoft.com/office/drawing/2014/main" id="{BBB58259-8836-4404-868F-4328F534A7B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2" name="TextBox 5641">
          <a:extLst>
            <a:ext uri="{FF2B5EF4-FFF2-40B4-BE49-F238E27FC236}">
              <a16:creationId xmlns:a16="http://schemas.microsoft.com/office/drawing/2014/main" id="{45B96AD9-C415-4E92-96C2-C231F123D03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3" name="TextBox 5642">
          <a:extLst>
            <a:ext uri="{FF2B5EF4-FFF2-40B4-BE49-F238E27FC236}">
              <a16:creationId xmlns:a16="http://schemas.microsoft.com/office/drawing/2014/main" id="{A2AA24AD-532B-44CE-8397-C424F46B499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4" name="TextBox 5643">
          <a:extLst>
            <a:ext uri="{FF2B5EF4-FFF2-40B4-BE49-F238E27FC236}">
              <a16:creationId xmlns:a16="http://schemas.microsoft.com/office/drawing/2014/main" id="{5135AE1A-EC1D-4314-9B9C-84FB800F71E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5" name="TextBox 5644">
          <a:extLst>
            <a:ext uri="{FF2B5EF4-FFF2-40B4-BE49-F238E27FC236}">
              <a16:creationId xmlns:a16="http://schemas.microsoft.com/office/drawing/2014/main" id="{B249083C-4A29-4387-B263-36D16B4569A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6" name="TextBox 5645">
          <a:extLst>
            <a:ext uri="{FF2B5EF4-FFF2-40B4-BE49-F238E27FC236}">
              <a16:creationId xmlns:a16="http://schemas.microsoft.com/office/drawing/2014/main" id="{ECB2C5A0-E86E-41EC-AA31-EEB6C02242F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7" name="TextBox 5646">
          <a:extLst>
            <a:ext uri="{FF2B5EF4-FFF2-40B4-BE49-F238E27FC236}">
              <a16:creationId xmlns:a16="http://schemas.microsoft.com/office/drawing/2014/main" id="{DE814C5B-3E5E-4A15-9679-34DE4AEB773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8" name="TextBox 5647">
          <a:extLst>
            <a:ext uri="{FF2B5EF4-FFF2-40B4-BE49-F238E27FC236}">
              <a16:creationId xmlns:a16="http://schemas.microsoft.com/office/drawing/2014/main" id="{0066FF4E-6601-442C-B863-AD566BAD960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9" name="TextBox 5648">
          <a:extLst>
            <a:ext uri="{FF2B5EF4-FFF2-40B4-BE49-F238E27FC236}">
              <a16:creationId xmlns:a16="http://schemas.microsoft.com/office/drawing/2014/main" id="{4BF3C2C8-9D1E-4C1A-B1A1-F1A3C46B764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0" name="TextBox 5649">
          <a:extLst>
            <a:ext uri="{FF2B5EF4-FFF2-40B4-BE49-F238E27FC236}">
              <a16:creationId xmlns:a16="http://schemas.microsoft.com/office/drawing/2014/main" id="{89F43EF4-6B2F-40EF-88EA-7931A117CEF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1" name="TextBox 5650">
          <a:extLst>
            <a:ext uri="{FF2B5EF4-FFF2-40B4-BE49-F238E27FC236}">
              <a16:creationId xmlns:a16="http://schemas.microsoft.com/office/drawing/2014/main" id="{F0E437CC-B557-41CF-8330-EE8F8BEF99F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2" name="TextBox 5651">
          <a:extLst>
            <a:ext uri="{FF2B5EF4-FFF2-40B4-BE49-F238E27FC236}">
              <a16:creationId xmlns:a16="http://schemas.microsoft.com/office/drawing/2014/main" id="{E87A077E-A2EA-46B6-A986-73C88152CE2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3" name="TextBox 5652">
          <a:extLst>
            <a:ext uri="{FF2B5EF4-FFF2-40B4-BE49-F238E27FC236}">
              <a16:creationId xmlns:a16="http://schemas.microsoft.com/office/drawing/2014/main" id="{2F3AB002-47ED-4EE9-8A7F-708576D7CD9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4" name="TextBox 5653">
          <a:extLst>
            <a:ext uri="{FF2B5EF4-FFF2-40B4-BE49-F238E27FC236}">
              <a16:creationId xmlns:a16="http://schemas.microsoft.com/office/drawing/2014/main" id="{A3722403-4C01-43EA-A207-C0605976FE6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5" name="TextBox 5654">
          <a:extLst>
            <a:ext uri="{FF2B5EF4-FFF2-40B4-BE49-F238E27FC236}">
              <a16:creationId xmlns:a16="http://schemas.microsoft.com/office/drawing/2014/main" id="{86F2625E-4293-4CD7-B302-BDFA87A7206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6" name="TextBox 5655">
          <a:extLst>
            <a:ext uri="{FF2B5EF4-FFF2-40B4-BE49-F238E27FC236}">
              <a16:creationId xmlns:a16="http://schemas.microsoft.com/office/drawing/2014/main" id="{496D05BE-14F9-4C27-AD3D-31586D18553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7" name="TextBox 5656">
          <a:extLst>
            <a:ext uri="{FF2B5EF4-FFF2-40B4-BE49-F238E27FC236}">
              <a16:creationId xmlns:a16="http://schemas.microsoft.com/office/drawing/2014/main" id="{A35029F7-AC75-4F4B-88C1-C7CCFD475AE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8" name="TextBox 5657">
          <a:extLst>
            <a:ext uri="{FF2B5EF4-FFF2-40B4-BE49-F238E27FC236}">
              <a16:creationId xmlns:a16="http://schemas.microsoft.com/office/drawing/2014/main" id="{4800546E-53E7-4BF0-8977-DC234B12182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9" name="TextBox 5658">
          <a:extLst>
            <a:ext uri="{FF2B5EF4-FFF2-40B4-BE49-F238E27FC236}">
              <a16:creationId xmlns:a16="http://schemas.microsoft.com/office/drawing/2014/main" id="{893BC434-BE0F-4CC5-BE50-68061BE1806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0" name="TextBox 5659">
          <a:extLst>
            <a:ext uri="{FF2B5EF4-FFF2-40B4-BE49-F238E27FC236}">
              <a16:creationId xmlns:a16="http://schemas.microsoft.com/office/drawing/2014/main" id="{84C75A3E-D35A-4FD7-A1FB-D84BAC6EFC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1" name="TextBox 5660">
          <a:extLst>
            <a:ext uri="{FF2B5EF4-FFF2-40B4-BE49-F238E27FC236}">
              <a16:creationId xmlns:a16="http://schemas.microsoft.com/office/drawing/2014/main" id="{FAB642B2-F886-4352-9F87-EFDF17DAEE1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2" name="TextBox 5661">
          <a:extLst>
            <a:ext uri="{FF2B5EF4-FFF2-40B4-BE49-F238E27FC236}">
              <a16:creationId xmlns:a16="http://schemas.microsoft.com/office/drawing/2014/main" id="{E35A3C09-35FB-48AA-A4A3-14435686E2A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3" name="TextBox 5662">
          <a:extLst>
            <a:ext uri="{FF2B5EF4-FFF2-40B4-BE49-F238E27FC236}">
              <a16:creationId xmlns:a16="http://schemas.microsoft.com/office/drawing/2014/main" id="{9DD7193F-6CF3-41BB-9C9E-8E9F17B7DF4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4" name="TextBox 5663">
          <a:extLst>
            <a:ext uri="{FF2B5EF4-FFF2-40B4-BE49-F238E27FC236}">
              <a16:creationId xmlns:a16="http://schemas.microsoft.com/office/drawing/2014/main" id="{9A57958B-DB92-408F-82FE-80D6A4A5291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5" name="TextBox 5664">
          <a:extLst>
            <a:ext uri="{FF2B5EF4-FFF2-40B4-BE49-F238E27FC236}">
              <a16:creationId xmlns:a16="http://schemas.microsoft.com/office/drawing/2014/main" id="{C06C468D-7F13-4775-A8EB-7E2D2B2AFE5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6" name="TextBox 5665">
          <a:extLst>
            <a:ext uri="{FF2B5EF4-FFF2-40B4-BE49-F238E27FC236}">
              <a16:creationId xmlns:a16="http://schemas.microsoft.com/office/drawing/2014/main" id="{130F94A1-054D-406C-A4AB-095F605639E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7" name="TextBox 5666">
          <a:extLst>
            <a:ext uri="{FF2B5EF4-FFF2-40B4-BE49-F238E27FC236}">
              <a16:creationId xmlns:a16="http://schemas.microsoft.com/office/drawing/2014/main" id="{80685428-977D-493C-BB27-C604AC88ED2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8" name="TextBox 5667">
          <a:extLst>
            <a:ext uri="{FF2B5EF4-FFF2-40B4-BE49-F238E27FC236}">
              <a16:creationId xmlns:a16="http://schemas.microsoft.com/office/drawing/2014/main" id="{1545D396-ED72-49D8-A873-42CE25CF11B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9" name="TextBox 5668">
          <a:extLst>
            <a:ext uri="{FF2B5EF4-FFF2-40B4-BE49-F238E27FC236}">
              <a16:creationId xmlns:a16="http://schemas.microsoft.com/office/drawing/2014/main" id="{804C8D46-646A-4D2F-89C2-588E04E79C2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0" name="TextBox 5669">
          <a:extLst>
            <a:ext uri="{FF2B5EF4-FFF2-40B4-BE49-F238E27FC236}">
              <a16:creationId xmlns:a16="http://schemas.microsoft.com/office/drawing/2014/main" id="{54A52060-866C-4DEC-9CF2-529B6FCABBB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1" name="TextBox 5670">
          <a:extLst>
            <a:ext uri="{FF2B5EF4-FFF2-40B4-BE49-F238E27FC236}">
              <a16:creationId xmlns:a16="http://schemas.microsoft.com/office/drawing/2014/main" id="{2908A400-2156-43A6-8030-96E243AF5E9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2" name="TextBox 5671">
          <a:extLst>
            <a:ext uri="{FF2B5EF4-FFF2-40B4-BE49-F238E27FC236}">
              <a16:creationId xmlns:a16="http://schemas.microsoft.com/office/drawing/2014/main" id="{6DED5797-4EDD-45BC-83D0-D76C9EE859F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3" name="TextBox 5672">
          <a:extLst>
            <a:ext uri="{FF2B5EF4-FFF2-40B4-BE49-F238E27FC236}">
              <a16:creationId xmlns:a16="http://schemas.microsoft.com/office/drawing/2014/main" id="{609D47A1-8E8C-45A7-8051-2E8A7024927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4" name="TextBox 5673">
          <a:extLst>
            <a:ext uri="{FF2B5EF4-FFF2-40B4-BE49-F238E27FC236}">
              <a16:creationId xmlns:a16="http://schemas.microsoft.com/office/drawing/2014/main" id="{856538FA-D70C-460E-94FB-C029100C69F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5" name="TextBox 5674">
          <a:extLst>
            <a:ext uri="{FF2B5EF4-FFF2-40B4-BE49-F238E27FC236}">
              <a16:creationId xmlns:a16="http://schemas.microsoft.com/office/drawing/2014/main" id="{D8F38EBD-B0C7-48E4-A812-3540A6ED97F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6" name="TextBox 5675">
          <a:extLst>
            <a:ext uri="{FF2B5EF4-FFF2-40B4-BE49-F238E27FC236}">
              <a16:creationId xmlns:a16="http://schemas.microsoft.com/office/drawing/2014/main" id="{C3AF1A52-5340-455C-9E01-E588BBA192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7" name="TextBox 5676">
          <a:extLst>
            <a:ext uri="{FF2B5EF4-FFF2-40B4-BE49-F238E27FC236}">
              <a16:creationId xmlns:a16="http://schemas.microsoft.com/office/drawing/2014/main" id="{8DF4C9C8-4366-4E9C-A489-47A3112D8AC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8" name="TextBox 5677">
          <a:extLst>
            <a:ext uri="{FF2B5EF4-FFF2-40B4-BE49-F238E27FC236}">
              <a16:creationId xmlns:a16="http://schemas.microsoft.com/office/drawing/2014/main" id="{E8530309-286E-42CD-B341-1EA2E943F2D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9" name="TextBox 5678">
          <a:extLst>
            <a:ext uri="{FF2B5EF4-FFF2-40B4-BE49-F238E27FC236}">
              <a16:creationId xmlns:a16="http://schemas.microsoft.com/office/drawing/2014/main" id="{DA06C7AA-53E0-4577-B8A1-C923817DD39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0" name="TextBox 5679">
          <a:extLst>
            <a:ext uri="{FF2B5EF4-FFF2-40B4-BE49-F238E27FC236}">
              <a16:creationId xmlns:a16="http://schemas.microsoft.com/office/drawing/2014/main" id="{C55D3502-3CA8-4168-BDA2-678A3B16A3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1" name="TextBox 5680">
          <a:extLst>
            <a:ext uri="{FF2B5EF4-FFF2-40B4-BE49-F238E27FC236}">
              <a16:creationId xmlns:a16="http://schemas.microsoft.com/office/drawing/2014/main" id="{55D4B4FF-19A0-4A4D-8871-351B6BF021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2" name="TextBox 5681">
          <a:extLst>
            <a:ext uri="{FF2B5EF4-FFF2-40B4-BE49-F238E27FC236}">
              <a16:creationId xmlns:a16="http://schemas.microsoft.com/office/drawing/2014/main" id="{276F907F-2DF2-4198-8051-9B97C26103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3" name="TextBox 5682">
          <a:extLst>
            <a:ext uri="{FF2B5EF4-FFF2-40B4-BE49-F238E27FC236}">
              <a16:creationId xmlns:a16="http://schemas.microsoft.com/office/drawing/2014/main" id="{FF27806D-9B1F-4AE0-B1DA-9B54AF9DDF0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4" name="TextBox 5683">
          <a:extLst>
            <a:ext uri="{FF2B5EF4-FFF2-40B4-BE49-F238E27FC236}">
              <a16:creationId xmlns:a16="http://schemas.microsoft.com/office/drawing/2014/main" id="{3DF53B3A-4B83-460E-A41A-CC946C46757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5" name="TextBox 5684">
          <a:extLst>
            <a:ext uri="{FF2B5EF4-FFF2-40B4-BE49-F238E27FC236}">
              <a16:creationId xmlns:a16="http://schemas.microsoft.com/office/drawing/2014/main" id="{A0DF2414-27F1-4523-A725-73750D379F9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6" name="TextBox 5685">
          <a:extLst>
            <a:ext uri="{FF2B5EF4-FFF2-40B4-BE49-F238E27FC236}">
              <a16:creationId xmlns:a16="http://schemas.microsoft.com/office/drawing/2014/main" id="{7F504253-3FE9-4FF8-A7F1-C13CD4367BD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7" name="TextBox 5686">
          <a:extLst>
            <a:ext uri="{FF2B5EF4-FFF2-40B4-BE49-F238E27FC236}">
              <a16:creationId xmlns:a16="http://schemas.microsoft.com/office/drawing/2014/main" id="{34B7E99A-25D3-4868-84E5-8E635471760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8" name="TextBox 5687">
          <a:extLst>
            <a:ext uri="{FF2B5EF4-FFF2-40B4-BE49-F238E27FC236}">
              <a16:creationId xmlns:a16="http://schemas.microsoft.com/office/drawing/2014/main" id="{075048C7-3150-45D2-8B50-D962E619D64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9" name="TextBox 5688">
          <a:extLst>
            <a:ext uri="{FF2B5EF4-FFF2-40B4-BE49-F238E27FC236}">
              <a16:creationId xmlns:a16="http://schemas.microsoft.com/office/drawing/2014/main" id="{21C627F9-B382-4634-AA01-E58BA882263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0" name="TextBox 5689">
          <a:extLst>
            <a:ext uri="{FF2B5EF4-FFF2-40B4-BE49-F238E27FC236}">
              <a16:creationId xmlns:a16="http://schemas.microsoft.com/office/drawing/2014/main" id="{ED933AA9-EAC2-4EDF-B31F-0A02D974BD3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1" name="TextBox 5690">
          <a:extLst>
            <a:ext uri="{FF2B5EF4-FFF2-40B4-BE49-F238E27FC236}">
              <a16:creationId xmlns:a16="http://schemas.microsoft.com/office/drawing/2014/main" id="{0597B7EE-442E-47A0-BD3E-CEE5C84C229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2" name="TextBox 5691">
          <a:extLst>
            <a:ext uri="{FF2B5EF4-FFF2-40B4-BE49-F238E27FC236}">
              <a16:creationId xmlns:a16="http://schemas.microsoft.com/office/drawing/2014/main" id="{54684B33-DA25-49A7-AFA5-7CD806BE1B2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3" name="TextBox 5692">
          <a:extLst>
            <a:ext uri="{FF2B5EF4-FFF2-40B4-BE49-F238E27FC236}">
              <a16:creationId xmlns:a16="http://schemas.microsoft.com/office/drawing/2014/main" id="{A85B96A5-3ED0-4234-9830-4182194CBE3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4" name="TextBox 5693">
          <a:extLst>
            <a:ext uri="{FF2B5EF4-FFF2-40B4-BE49-F238E27FC236}">
              <a16:creationId xmlns:a16="http://schemas.microsoft.com/office/drawing/2014/main" id="{8963F5ED-5C33-479A-A7B7-D39A7A51044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5" name="TextBox 5694">
          <a:extLst>
            <a:ext uri="{FF2B5EF4-FFF2-40B4-BE49-F238E27FC236}">
              <a16:creationId xmlns:a16="http://schemas.microsoft.com/office/drawing/2014/main" id="{FBC30696-B373-4253-B37C-378AA622F96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6" name="TextBox 5695">
          <a:extLst>
            <a:ext uri="{FF2B5EF4-FFF2-40B4-BE49-F238E27FC236}">
              <a16:creationId xmlns:a16="http://schemas.microsoft.com/office/drawing/2014/main" id="{54713665-E392-451B-8EB8-B2CEDC58933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7" name="TextBox 5696">
          <a:extLst>
            <a:ext uri="{FF2B5EF4-FFF2-40B4-BE49-F238E27FC236}">
              <a16:creationId xmlns:a16="http://schemas.microsoft.com/office/drawing/2014/main" id="{0A777B3B-C3B1-4F53-AB63-1F844AE559E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8" name="TextBox 5697">
          <a:extLst>
            <a:ext uri="{FF2B5EF4-FFF2-40B4-BE49-F238E27FC236}">
              <a16:creationId xmlns:a16="http://schemas.microsoft.com/office/drawing/2014/main" id="{BECE4D17-DAAA-4DCA-A08E-35B25DFC383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9" name="TextBox 5698">
          <a:extLst>
            <a:ext uri="{FF2B5EF4-FFF2-40B4-BE49-F238E27FC236}">
              <a16:creationId xmlns:a16="http://schemas.microsoft.com/office/drawing/2014/main" id="{D773C8FB-A07A-400C-904E-8BD992C13B7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0" name="TextBox 5699">
          <a:extLst>
            <a:ext uri="{FF2B5EF4-FFF2-40B4-BE49-F238E27FC236}">
              <a16:creationId xmlns:a16="http://schemas.microsoft.com/office/drawing/2014/main" id="{CA8DE7AB-A69B-4B53-BD45-3314BB8E7FA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1" name="TextBox 5700">
          <a:extLst>
            <a:ext uri="{FF2B5EF4-FFF2-40B4-BE49-F238E27FC236}">
              <a16:creationId xmlns:a16="http://schemas.microsoft.com/office/drawing/2014/main" id="{CF685CBF-2B6A-498D-AE95-7070AE9CB73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2" name="TextBox 5701">
          <a:extLst>
            <a:ext uri="{FF2B5EF4-FFF2-40B4-BE49-F238E27FC236}">
              <a16:creationId xmlns:a16="http://schemas.microsoft.com/office/drawing/2014/main" id="{5E65482D-E93E-4D45-8A8A-78BFDC3A472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3" name="TextBox 5702">
          <a:extLst>
            <a:ext uri="{FF2B5EF4-FFF2-40B4-BE49-F238E27FC236}">
              <a16:creationId xmlns:a16="http://schemas.microsoft.com/office/drawing/2014/main" id="{480B91C7-2FFC-4E91-867F-C29AD6673BE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4" name="TextBox 5703">
          <a:extLst>
            <a:ext uri="{FF2B5EF4-FFF2-40B4-BE49-F238E27FC236}">
              <a16:creationId xmlns:a16="http://schemas.microsoft.com/office/drawing/2014/main" id="{3342880B-AC8C-4B08-969A-98DC9952838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5" name="TextBox 5704">
          <a:extLst>
            <a:ext uri="{FF2B5EF4-FFF2-40B4-BE49-F238E27FC236}">
              <a16:creationId xmlns:a16="http://schemas.microsoft.com/office/drawing/2014/main" id="{A120DC7B-E214-43CA-A8D7-46C3541B09A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6" name="TextBox 5705">
          <a:extLst>
            <a:ext uri="{FF2B5EF4-FFF2-40B4-BE49-F238E27FC236}">
              <a16:creationId xmlns:a16="http://schemas.microsoft.com/office/drawing/2014/main" id="{99583C13-F7AA-4F03-B9C3-FEF9461E829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7" name="TextBox 5706">
          <a:extLst>
            <a:ext uri="{FF2B5EF4-FFF2-40B4-BE49-F238E27FC236}">
              <a16:creationId xmlns:a16="http://schemas.microsoft.com/office/drawing/2014/main" id="{C9FCFA2F-A2EE-4F65-B129-6538A9B3679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8" name="TextBox 5707">
          <a:extLst>
            <a:ext uri="{FF2B5EF4-FFF2-40B4-BE49-F238E27FC236}">
              <a16:creationId xmlns:a16="http://schemas.microsoft.com/office/drawing/2014/main" id="{6C5865D9-6940-4C4E-9339-C31CACC62FF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9" name="TextBox 5708">
          <a:extLst>
            <a:ext uri="{FF2B5EF4-FFF2-40B4-BE49-F238E27FC236}">
              <a16:creationId xmlns:a16="http://schemas.microsoft.com/office/drawing/2014/main" id="{2CBA797D-E39F-45B5-9C62-C5202B9573D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0" name="TextBox 5709">
          <a:extLst>
            <a:ext uri="{FF2B5EF4-FFF2-40B4-BE49-F238E27FC236}">
              <a16:creationId xmlns:a16="http://schemas.microsoft.com/office/drawing/2014/main" id="{116956B6-059D-4510-9797-E1AB4189422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1" name="TextBox 5710">
          <a:extLst>
            <a:ext uri="{FF2B5EF4-FFF2-40B4-BE49-F238E27FC236}">
              <a16:creationId xmlns:a16="http://schemas.microsoft.com/office/drawing/2014/main" id="{BD04AD17-ADAA-4849-8A4B-5135BBA7C77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2" name="TextBox 5711">
          <a:extLst>
            <a:ext uri="{FF2B5EF4-FFF2-40B4-BE49-F238E27FC236}">
              <a16:creationId xmlns:a16="http://schemas.microsoft.com/office/drawing/2014/main" id="{81DDC850-A9B7-47D0-AF03-884917890F8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3" name="TextBox 5712">
          <a:extLst>
            <a:ext uri="{FF2B5EF4-FFF2-40B4-BE49-F238E27FC236}">
              <a16:creationId xmlns:a16="http://schemas.microsoft.com/office/drawing/2014/main" id="{2149C228-80A4-4FFB-9290-A60E1CF46B9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4" name="TextBox 5713">
          <a:extLst>
            <a:ext uri="{FF2B5EF4-FFF2-40B4-BE49-F238E27FC236}">
              <a16:creationId xmlns:a16="http://schemas.microsoft.com/office/drawing/2014/main" id="{EE69113C-D060-4E09-BC56-44558F7292B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5" name="TextBox 5714">
          <a:extLst>
            <a:ext uri="{FF2B5EF4-FFF2-40B4-BE49-F238E27FC236}">
              <a16:creationId xmlns:a16="http://schemas.microsoft.com/office/drawing/2014/main" id="{75F51B86-E84E-40FC-A62B-5D5E94706D3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6" name="TextBox 5715">
          <a:extLst>
            <a:ext uri="{FF2B5EF4-FFF2-40B4-BE49-F238E27FC236}">
              <a16:creationId xmlns:a16="http://schemas.microsoft.com/office/drawing/2014/main" id="{96811B51-320A-4601-A34F-85C88DB3732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7" name="TextBox 5716">
          <a:extLst>
            <a:ext uri="{FF2B5EF4-FFF2-40B4-BE49-F238E27FC236}">
              <a16:creationId xmlns:a16="http://schemas.microsoft.com/office/drawing/2014/main" id="{29251048-9155-4FD4-826D-99C235B7C0E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8" name="TextBox 5717">
          <a:extLst>
            <a:ext uri="{FF2B5EF4-FFF2-40B4-BE49-F238E27FC236}">
              <a16:creationId xmlns:a16="http://schemas.microsoft.com/office/drawing/2014/main" id="{6BDA2DA4-A973-4000-9336-67AC58F0D57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9" name="TextBox 5718">
          <a:extLst>
            <a:ext uri="{FF2B5EF4-FFF2-40B4-BE49-F238E27FC236}">
              <a16:creationId xmlns:a16="http://schemas.microsoft.com/office/drawing/2014/main" id="{DA90C914-D4AB-4E2B-A013-88B29F12E2C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0" name="TextBox 5719">
          <a:extLst>
            <a:ext uri="{FF2B5EF4-FFF2-40B4-BE49-F238E27FC236}">
              <a16:creationId xmlns:a16="http://schemas.microsoft.com/office/drawing/2014/main" id="{F5A30D84-3428-42F0-A983-1F02297CE57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1" name="TextBox 5720">
          <a:extLst>
            <a:ext uri="{FF2B5EF4-FFF2-40B4-BE49-F238E27FC236}">
              <a16:creationId xmlns:a16="http://schemas.microsoft.com/office/drawing/2014/main" id="{5606FC24-8C83-4F47-83ED-95D287AAC63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2" name="TextBox 5721">
          <a:extLst>
            <a:ext uri="{FF2B5EF4-FFF2-40B4-BE49-F238E27FC236}">
              <a16:creationId xmlns:a16="http://schemas.microsoft.com/office/drawing/2014/main" id="{AE467E25-B3C1-4FBE-84FC-E0D3BA3BDC4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3" name="TextBox 5722">
          <a:extLst>
            <a:ext uri="{FF2B5EF4-FFF2-40B4-BE49-F238E27FC236}">
              <a16:creationId xmlns:a16="http://schemas.microsoft.com/office/drawing/2014/main" id="{133A1001-6534-4181-A632-985B4760D9E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4" name="TextBox 5723">
          <a:extLst>
            <a:ext uri="{FF2B5EF4-FFF2-40B4-BE49-F238E27FC236}">
              <a16:creationId xmlns:a16="http://schemas.microsoft.com/office/drawing/2014/main" id="{B80E1268-4C1B-47F0-81B0-95363036834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5" name="TextBox 5724">
          <a:extLst>
            <a:ext uri="{FF2B5EF4-FFF2-40B4-BE49-F238E27FC236}">
              <a16:creationId xmlns:a16="http://schemas.microsoft.com/office/drawing/2014/main" id="{10864341-D736-4E2D-A0DE-DDFDB7E4922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6" name="TextBox 5725">
          <a:extLst>
            <a:ext uri="{FF2B5EF4-FFF2-40B4-BE49-F238E27FC236}">
              <a16:creationId xmlns:a16="http://schemas.microsoft.com/office/drawing/2014/main" id="{B45C546B-07E4-405B-8999-2AADE68DF2A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7" name="TextBox 5726">
          <a:extLst>
            <a:ext uri="{FF2B5EF4-FFF2-40B4-BE49-F238E27FC236}">
              <a16:creationId xmlns:a16="http://schemas.microsoft.com/office/drawing/2014/main" id="{DB25F328-E49F-47DE-92EF-6CE8315CDB4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8" name="TextBox 5727">
          <a:extLst>
            <a:ext uri="{FF2B5EF4-FFF2-40B4-BE49-F238E27FC236}">
              <a16:creationId xmlns:a16="http://schemas.microsoft.com/office/drawing/2014/main" id="{62A444BF-1272-4324-A9FA-94E4D0E15BB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9" name="TextBox 5728">
          <a:extLst>
            <a:ext uri="{FF2B5EF4-FFF2-40B4-BE49-F238E27FC236}">
              <a16:creationId xmlns:a16="http://schemas.microsoft.com/office/drawing/2014/main" id="{C3269126-6837-4AD1-A521-4FBE14AFEA5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0" name="TextBox 5729">
          <a:extLst>
            <a:ext uri="{FF2B5EF4-FFF2-40B4-BE49-F238E27FC236}">
              <a16:creationId xmlns:a16="http://schemas.microsoft.com/office/drawing/2014/main" id="{22337C58-77D3-4447-97CC-92947DF8C4A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1" name="TextBox 5730">
          <a:extLst>
            <a:ext uri="{FF2B5EF4-FFF2-40B4-BE49-F238E27FC236}">
              <a16:creationId xmlns:a16="http://schemas.microsoft.com/office/drawing/2014/main" id="{2BD192B6-1ED8-4CC4-8617-D872CA399A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2" name="TextBox 5731">
          <a:extLst>
            <a:ext uri="{FF2B5EF4-FFF2-40B4-BE49-F238E27FC236}">
              <a16:creationId xmlns:a16="http://schemas.microsoft.com/office/drawing/2014/main" id="{18B43EC7-2CAE-4FEC-828D-542695AD856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3" name="TextBox 5732">
          <a:extLst>
            <a:ext uri="{FF2B5EF4-FFF2-40B4-BE49-F238E27FC236}">
              <a16:creationId xmlns:a16="http://schemas.microsoft.com/office/drawing/2014/main" id="{8E5ACA75-8865-4996-8C83-3CBCC58180D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4" name="TextBox 5733">
          <a:extLst>
            <a:ext uri="{FF2B5EF4-FFF2-40B4-BE49-F238E27FC236}">
              <a16:creationId xmlns:a16="http://schemas.microsoft.com/office/drawing/2014/main" id="{55A6624D-B008-4200-A1B1-0FF9FFF8D32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5" name="TextBox 5734">
          <a:extLst>
            <a:ext uri="{FF2B5EF4-FFF2-40B4-BE49-F238E27FC236}">
              <a16:creationId xmlns:a16="http://schemas.microsoft.com/office/drawing/2014/main" id="{9E6B2D29-C222-406F-AA7C-834EEF10C9D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6" name="TextBox 5735">
          <a:extLst>
            <a:ext uri="{FF2B5EF4-FFF2-40B4-BE49-F238E27FC236}">
              <a16:creationId xmlns:a16="http://schemas.microsoft.com/office/drawing/2014/main" id="{5709C2FF-3170-4B8F-AF0E-3EECE9272C8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7" name="TextBox 5736">
          <a:extLst>
            <a:ext uri="{FF2B5EF4-FFF2-40B4-BE49-F238E27FC236}">
              <a16:creationId xmlns:a16="http://schemas.microsoft.com/office/drawing/2014/main" id="{7F2D79C6-0660-49DF-9298-197ACE5BF7E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8" name="TextBox 5737">
          <a:extLst>
            <a:ext uri="{FF2B5EF4-FFF2-40B4-BE49-F238E27FC236}">
              <a16:creationId xmlns:a16="http://schemas.microsoft.com/office/drawing/2014/main" id="{BEAA1EA7-54C7-4476-9D24-F363E93CFC6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9" name="TextBox 5738">
          <a:extLst>
            <a:ext uri="{FF2B5EF4-FFF2-40B4-BE49-F238E27FC236}">
              <a16:creationId xmlns:a16="http://schemas.microsoft.com/office/drawing/2014/main" id="{716009C6-BC1F-49D3-B300-49018DDE85C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0" name="TextBox 5739">
          <a:extLst>
            <a:ext uri="{FF2B5EF4-FFF2-40B4-BE49-F238E27FC236}">
              <a16:creationId xmlns:a16="http://schemas.microsoft.com/office/drawing/2014/main" id="{E1CAC900-5825-42CA-A30A-C80682A5A56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1" name="TextBox 5740">
          <a:extLst>
            <a:ext uri="{FF2B5EF4-FFF2-40B4-BE49-F238E27FC236}">
              <a16:creationId xmlns:a16="http://schemas.microsoft.com/office/drawing/2014/main" id="{06C5078B-804E-4131-A500-D495769C632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2" name="TextBox 5741">
          <a:extLst>
            <a:ext uri="{FF2B5EF4-FFF2-40B4-BE49-F238E27FC236}">
              <a16:creationId xmlns:a16="http://schemas.microsoft.com/office/drawing/2014/main" id="{EB3F074F-C789-4879-BC29-17AF3CDD0E7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3" name="TextBox 5742">
          <a:extLst>
            <a:ext uri="{FF2B5EF4-FFF2-40B4-BE49-F238E27FC236}">
              <a16:creationId xmlns:a16="http://schemas.microsoft.com/office/drawing/2014/main" id="{BF3CE33D-CC9E-46BC-B572-B124BEE2CDF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4" name="TextBox 5743">
          <a:extLst>
            <a:ext uri="{FF2B5EF4-FFF2-40B4-BE49-F238E27FC236}">
              <a16:creationId xmlns:a16="http://schemas.microsoft.com/office/drawing/2014/main" id="{1F166961-33BF-425A-81E0-4D4FD327B29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5" name="TextBox 5744">
          <a:extLst>
            <a:ext uri="{FF2B5EF4-FFF2-40B4-BE49-F238E27FC236}">
              <a16:creationId xmlns:a16="http://schemas.microsoft.com/office/drawing/2014/main" id="{4E447F59-AEC9-43D7-BF16-E197252F9D0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6" name="TextBox 5745">
          <a:extLst>
            <a:ext uri="{FF2B5EF4-FFF2-40B4-BE49-F238E27FC236}">
              <a16:creationId xmlns:a16="http://schemas.microsoft.com/office/drawing/2014/main" id="{0284B01C-2E3E-43EF-B25C-A2559AB825C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7" name="TextBox 5746">
          <a:extLst>
            <a:ext uri="{FF2B5EF4-FFF2-40B4-BE49-F238E27FC236}">
              <a16:creationId xmlns:a16="http://schemas.microsoft.com/office/drawing/2014/main" id="{83929AAC-8BF9-47EC-9652-1146DBA3DCD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8" name="TextBox 5747">
          <a:extLst>
            <a:ext uri="{FF2B5EF4-FFF2-40B4-BE49-F238E27FC236}">
              <a16:creationId xmlns:a16="http://schemas.microsoft.com/office/drawing/2014/main" id="{5A6BE315-82A7-42C2-916C-CFD613B5C8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9" name="TextBox 5748">
          <a:extLst>
            <a:ext uri="{FF2B5EF4-FFF2-40B4-BE49-F238E27FC236}">
              <a16:creationId xmlns:a16="http://schemas.microsoft.com/office/drawing/2014/main" id="{A5D76B86-E096-4D4E-B344-1158FEB7D3E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0" name="TextBox 5749">
          <a:extLst>
            <a:ext uri="{FF2B5EF4-FFF2-40B4-BE49-F238E27FC236}">
              <a16:creationId xmlns:a16="http://schemas.microsoft.com/office/drawing/2014/main" id="{A98C686A-30DE-4598-9B81-7918B39C2D7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1" name="TextBox 5750">
          <a:extLst>
            <a:ext uri="{FF2B5EF4-FFF2-40B4-BE49-F238E27FC236}">
              <a16:creationId xmlns:a16="http://schemas.microsoft.com/office/drawing/2014/main" id="{C3519DCA-E3A7-4D2D-9190-03CD7877EA5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2" name="TextBox 5751">
          <a:extLst>
            <a:ext uri="{FF2B5EF4-FFF2-40B4-BE49-F238E27FC236}">
              <a16:creationId xmlns:a16="http://schemas.microsoft.com/office/drawing/2014/main" id="{E509E832-FB4F-44EE-B7E3-52C497616EF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3" name="TextBox 5752">
          <a:extLst>
            <a:ext uri="{FF2B5EF4-FFF2-40B4-BE49-F238E27FC236}">
              <a16:creationId xmlns:a16="http://schemas.microsoft.com/office/drawing/2014/main" id="{94FF2754-B294-403C-B564-163CDC40145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4" name="TextBox 5753">
          <a:extLst>
            <a:ext uri="{FF2B5EF4-FFF2-40B4-BE49-F238E27FC236}">
              <a16:creationId xmlns:a16="http://schemas.microsoft.com/office/drawing/2014/main" id="{F9FDC0A5-630A-45D6-A3AB-40B942E823E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5" name="TextBox 5754">
          <a:extLst>
            <a:ext uri="{FF2B5EF4-FFF2-40B4-BE49-F238E27FC236}">
              <a16:creationId xmlns:a16="http://schemas.microsoft.com/office/drawing/2014/main" id="{D4E653BF-82B6-42D4-8A22-85FFA3FD1BE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6" name="TextBox 5755">
          <a:extLst>
            <a:ext uri="{FF2B5EF4-FFF2-40B4-BE49-F238E27FC236}">
              <a16:creationId xmlns:a16="http://schemas.microsoft.com/office/drawing/2014/main" id="{FC1476AB-139F-4DF6-9436-8880C2242A4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7" name="TextBox 5756">
          <a:extLst>
            <a:ext uri="{FF2B5EF4-FFF2-40B4-BE49-F238E27FC236}">
              <a16:creationId xmlns:a16="http://schemas.microsoft.com/office/drawing/2014/main" id="{EB545915-7899-42DA-8767-6F52A0135AF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8" name="TextBox 5757">
          <a:extLst>
            <a:ext uri="{FF2B5EF4-FFF2-40B4-BE49-F238E27FC236}">
              <a16:creationId xmlns:a16="http://schemas.microsoft.com/office/drawing/2014/main" id="{F1879035-AE61-434E-8DA5-C5EBA389AA3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9" name="TextBox 5758">
          <a:extLst>
            <a:ext uri="{FF2B5EF4-FFF2-40B4-BE49-F238E27FC236}">
              <a16:creationId xmlns:a16="http://schemas.microsoft.com/office/drawing/2014/main" id="{ADF3151B-5604-4753-8666-6A02BBBB76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0" name="TextBox 5759">
          <a:extLst>
            <a:ext uri="{FF2B5EF4-FFF2-40B4-BE49-F238E27FC236}">
              <a16:creationId xmlns:a16="http://schemas.microsoft.com/office/drawing/2014/main" id="{FDF6656B-2175-47D7-9128-2F12238170F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1" name="TextBox 5760">
          <a:extLst>
            <a:ext uri="{FF2B5EF4-FFF2-40B4-BE49-F238E27FC236}">
              <a16:creationId xmlns:a16="http://schemas.microsoft.com/office/drawing/2014/main" id="{0C9239B6-930B-4B15-9DC0-03FFB268973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2" name="TextBox 5761">
          <a:extLst>
            <a:ext uri="{FF2B5EF4-FFF2-40B4-BE49-F238E27FC236}">
              <a16:creationId xmlns:a16="http://schemas.microsoft.com/office/drawing/2014/main" id="{B3CFC292-C5DA-4BF4-BAF8-05BFEE2CC69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3" name="TextBox 5762">
          <a:extLst>
            <a:ext uri="{FF2B5EF4-FFF2-40B4-BE49-F238E27FC236}">
              <a16:creationId xmlns:a16="http://schemas.microsoft.com/office/drawing/2014/main" id="{1A6A1045-259C-4EF0-9117-0612E2D957E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4" name="TextBox 5763">
          <a:extLst>
            <a:ext uri="{FF2B5EF4-FFF2-40B4-BE49-F238E27FC236}">
              <a16:creationId xmlns:a16="http://schemas.microsoft.com/office/drawing/2014/main" id="{B317DBD6-ACA8-4E78-8D20-8C5C38800DD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5" name="TextBox 5764">
          <a:extLst>
            <a:ext uri="{FF2B5EF4-FFF2-40B4-BE49-F238E27FC236}">
              <a16:creationId xmlns:a16="http://schemas.microsoft.com/office/drawing/2014/main" id="{ED693DCA-2913-4FCC-AF92-BC094DF69E7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6" name="TextBox 5765">
          <a:extLst>
            <a:ext uri="{FF2B5EF4-FFF2-40B4-BE49-F238E27FC236}">
              <a16:creationId xmlns:a16="http://schemas.microsoft.com/office/drawing/2014/main" id="{C5C2BF4E-0BB6-4B13-82D2-0B2D01C6A3D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7" name="TextBox 5766">
          <a:extLst>
            <a:ext uri="{FF2B5EF4-FFF2-40B4-BE49-F238E27FC236}">
              <a16:creationId xmlns:a16="http://schemas.microsoft.com/office/drawing/2014/main" id="{C385BFBE-1F45-4627-B725-B838B1172B2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8" name="TextBox 5767">
          <a:extLst>
            <a:ext uri="{FF2B5EF4-FFF2-40B4-BE49-F238E27FC236}">
              <a16:creationId xmlns:a16="http://schemas.microsoft.com/office/drawing/2014/main" id="{66C6C33C-783C-4692-A858-AD1B2D5BF16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9" name="TextBox 5768">
          <a:extLst>
            <a:ext uri="{FF2B5EF4-FFF2-40B4-BE49-F238E27FC236}">
              <a16:creationId xmlns:a16="http://schemas.microsoft.com/office/drawing/2014/main" id="{C29AB1F5-B9D6-49D3-9DB6-44AF9301F3A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0" name="TextBox 5769">
          <a:extLst>
            <a:ext uri="{FF2B5EF4-FFF2-40B4-BE49-F238E27FC236}">
              <a16:creationId xmlns:a16="http://schemas.microsoft.com/office/drawing/2014/main" id="{110D6FB0-DF83-48A6-A505-E61DF709FA8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1" name="TextBox 5770">
          <a:extLst>
            <a:ext uri="{FF2B5EF4-FFF2-40B4-BE49-F238E27FC236}">
              <a16:creationId xmlns:a16="http://schemas.microsoft.com/office/drawing/2014/main" id="{0C2C3539-93D2-4C8B-A90B-EDF30644080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2" name="TextBox 5771">
          <a:extLst>
            <a:ext uri="{FF2B5EF4-FFF2-40B4-BE49-F238E27FC236}">
              <a16:creationId xmlns:a16="http://schemas.microsoft.com/office/drawing/2014/main" id="{4C70C7BB-9632-427C-86B7-A49346114CA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3" name="TextBox 5772">
          <a:extLst>
            <a:ext uri="{FF2B5EF4-FFF2-40B4-BE49-F238E27FC236}">
              <a16:creationId xmlns:a16="http://schemas.microsoft.com/office/drawing/2014/main" id="{57B0F6F1-B993-4A1D-8233-BD4090D6C38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4" name="TextBox 5773">
          <a:extLst>
            <a:ext uri="{FF2B5EF4-FFF2-40B4-BE49-F238E27FC236}">
              <a16:creationId xmlns:a16="http://schemas.microsoft.com/office/drawing/2014/main" id="{2910E192-529C-468F-8875-12715D8B2CF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5" name="TextBox 5774">
          <a:extLst>
            <a:ext uri="{FF2B5EF4-FFF2-40B4-BE49-F238E27FC236}">
              <a16:creationId xmlns:a16="http://schemas.microsoft.com/office/drawing/2014/main" id="{6189B8C8-4A75-4F2F-9B2C-408616ADF6D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6" name="TextBox 5775">
          <a:extLst>
            <a:ext uri="{FF2B5EF4-FFF2-40B4-BE49-F238E27FC236}">
              <a16:creationId xmlns:a16="http://schemas.microsoft.com/office/drawing/2014/main" id="{F13E9296-AE06-464E-9A1F-A4A548A9188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7" name="TextBox 5776">
          <a:extLst>
            <a:ext uri="{FF2B5EF4-FFF2-40B4-BE49-F238E27FC236}">
              <a16:creationId xmlns:a16="http://schemas.microsoft.com/office/drawing/2014/main" id="{AE2A3D17-B84E-4A14-89EE-B5AF82FD944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8" name="TextBox 5777">
          <a:extLst>
            <a:ext uri="{FF2B5EF4-FFF2-40B4-BE49-F238E27FC236}">
              <a16:creationId xmlns:a16="http://schemas.microsoft.com/office/drawing/2014/main" id="{113A9AF5-2AA7-4469-B500-031134EC538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9" name="TextBox 5778">
          <a:extLst>
            <a:ext uri="{FF2B5EF4-FFF2-40B4-BE49-F238E27FC236}">
              <a16:creationId xmlns:a16="http://schemas.microsoft.com/office/drawing/2014/main" id="{6A10D759-3368-44F4-BBD0-EF10ACC4B00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0" name="TextBox 5779">
          <a:extLst>
            <a:ext uri="{FF2B5EF4-FFF2-40B4-BE49-F238E27FC236}">
              <a16:creationId xmlns:a16="http://schemas.microsoft.com/office/drawing/2014/main" id="{E20D5CE8-F66B-498F-966B-4F8BC933010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1" name="TextBox 5780">
          <a:extLst>
            <a:ext uri="{FF2B5EF4-FFF2-40B4-BE49-F238E27FC236}">
              <a16:creationId xmlns:a16="http://schemas.microsoft.com/office/drawing/2014/main" id="{B44B11AB-13E6-446A-A717-883EB9E43F1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2" name="TextBox 5781">
          <a:extLst>
            <a:ext uri="{FF2B5EF4-FFF2-40B4-BE49-F238E27FC236}">
              <a16:creationId xmlns:a16="http://schemas.microsoft.com/office/drawing/2014/main" id="{AEB10B53-B1C7-475B-8327-E5E65ECD164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3" name="TextBox 5782">
          <a:extLst>
            <a:ext uri="{FF2B5EF4-FFF2-40B4-BE49-F238E27FC236}">
              <a16:creationId xmlns:a16="http://schemas.microsoft.com/office/drawing/2014/main" id="{61A88FD6-B90F-4CC3-A831-F0BCF1881B4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4" name="TextBox 5783">
          <a:extLst>
            <a:ext uri="{FF2B5EF4-FFF2-40B4-BE49-F238E27FC236}">
              <a16:creationId xmlns:a16="http://schemas.microsoft.com/office/drawing/2014/main" id="{A939B96B-465D-4016-8DE8-CF4ABA2E3BB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5" name="TextBox 5784">
          <a:extLst>
            <a:ext uri="{FF2B5EF4-FFF2-40B4-BE49-F238E27FC236}">
              <a16:creationId xmlns:a16="http://schemas.microsoft.com/office/drawing/2014/main" id="{00B71971-9260-470C-B6F4-EA43AC90E91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6" name="TextBox 5785">
          <a:extLst>
            <a:ext uri="{FF2B5EF4-FFF2-40B4-BE49-F238E27FC236}">
              <a16:creationId xmlns:a16="http://schemas.microsoft.com/office/drawing/2014/main" id="{9BAF2963-59EC-4E44-91D9-34228F2CBAA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7" name="TextBox 5786">
          <a:extLst>
            <a:ext uri="{FF2B5EF4-FFF2-40B4-BE49-F238E27FC236}">
              <a16:creationId xmlns:a16="http://schemas.microsoft.com/office/drawing/2014/main" id="{715A8292-A7DA-49E5-A118-2D2D51CCA0F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8" name="TextBox 5787">
          <a:extLst>
            <a:ext uri="{FF2B5EF4-FFF2-40B4-BE49-F238E27FC236}">
              <a16:creationId xmlns:a16="http://schemas.microsoft.com/office/drawing/2014/main" id="{D9C8B037-CA53-4EBA-950B-91A6CFEEBC0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9" name="TextBox 5788">
          <a:extLst>
            <a:ext uri="{FF2B5EF4-FFF2-40B4-BE49-F238E27FC236}">
              <a16:creationId xmlns:a16="http://schemas.microsoft.com/office/drawing/2014/main" id="{8649A861-FA12-49EE-8E72-6049E3C6DA7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0" name="TextBox 5789">
          <a:extLst>
            <a:ext uri="{FF2B5EF4-FFF2-40B4-BE49-F238E27FC236}">
              <a16:creationId xmlns:a16="http://schemas.microsoft.com/office/drawing/2014/main" id="{D1445BAC-BF45-4492-ADA0-CA7F7D18610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1" name="TextBox 5790">
          <a:extLst>
            <a:ext uri="{FF2B5EF4-FFF2-40B4-BE49-F238E27FC236}">
              <a16:creationId xmlns:a16="http://schemas.microsoft.com/office/drawing/2014/main" id="{5BD92ECB-3775-4155-90D8-45083F8EF69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2" name="TextBox 5791">
          <a:extLst>
            <a:ext uri="{FF2B5EF4-FFF2-40B4-BE49-F238E27FC236}">
              <a16:creationId xmlns:a16="http://schemas.microsoft.com/office/drawing/2014/main" id="{F0098565-F823-4E62-A4CB-33F4405DB14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3" name="TextBox 5792">
          <a:extLst>
            <a:ext uri="{FF2B5EF4-FFF2-40B4-BE49-F238E27FC236}">
              <a16:creationId xmlns:a16="http://schemas.microsoft.com/office/drawing/2014/main" id="{881EC73D-7AEF-40A6-AE52-C2CBFAC20F7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4" name="TextBox 5793">
          <a:extLst>
            <a:ext uri="{FF2B5EF4-FFF2-40B4-BE49-F238E27FC236}">
              <a16:creationId xmlns:a16="http://schemas.microsoft.com/office/drawing/2014/main" id="{E026D7FF-D543-44A1-8718-00E3609E11F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5" name="TextBox 5794">
          <a:extLst>
            <a:ext uri="{FF2B5EF4-FFF2-40B4-BE49-F238E27FC236}">
              <a16:creationId xmlns:a16="http://schemas.microsoft.com/office/drawing/2014/main" id="{1D10EF9A-9703-455B-997F-3B488611495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6" name="TextBox 5795">
          <a:extLst>
            <a:ext uri="{FF2B5EF4-FFF2-40B4-BE49-F238E27FC236}">
              <a16:creationId xmlns:a16="http://schemas.microsoft.com/office/drawing/2014/main" id="{CC8FE527-116A-4381-BDF9-220B3A15502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7" name="TextBox 5796">
          <a:extLst>
            <a:ext uri="{FF2B5EF4-FFF2-40B4-BE49-F238E27FC236}">
              <a16:creationId xmlns:a16="http://schemas.microsoft.com/office/drawing/2014/main" id="{C6813E76-4257-4E74-B67A-DCF1838E761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8" name="TextBox 5797">
          <a:extLst>
            <a:ext uri="{FF2B5EF4-FFF2-40B4-BE49-F238E27FC236}">
              <a16:creationId xmlns:a16="http://schemas.microsoft.com/office/drawing/2014/main" id="{9EA7C7EF-356F-4364-9CF6-9B7DF783835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9" name="TextBox 5798">
          <a:extLst>
            <a:ext uri="{FF2B5EF4-FFF2-40B4-BE49-F238E27FC236}">
              <a16:creationId xmlns:a16="http://schemas.microsoft.com/office/drawing/2014/main" id="{C1F22DF3-1C85-4D94-871C-28BF1623D4A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0" name="TextBox 5799">
          <a:extLst>
            <a:ext uri="{FF2B5EF4-FFF2-40B4-BE49-F238E27FC236}">
              <a16:creationId xmlns:a16="http://schemas.microsoft.com/office/drawing/2014/main" id="{038774D7-EC5B-47EB-9DF2-C3482F88E0F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1" name="TextBox 5800">
          <a:extLst>
            <a:ext uri="{FF2B5EF4-FFF2-40B4-BE49-F238E27FC236}">
              <a16:creationId xmlns:a16="http://schemas.microsoft.com/office/drawing/2014/main" id="{ECBC3411-1494-4150-939C-DBC9CFBA5BA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2" name="TextBox 5801">
          <a:extLst>
            <a:ext uri="{FF2B5EF4-FFF2-40B4-BE49-F238E27FC236}">
              <a16:creationId xmlns:a16="http://schemas.microsoft.com/office/drawing/2014/main" id="{09995AC7-B669-4D85-BC2C-44FF7352E54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3" name="TextBox 5802">
          <a:extLst>
            <a:ext uri="{FF2B5EF4-FFF2-40B4-BE49-F238E27FC236}">
              <a16:creationId xmlns:a16="http://schemas.microsoft.com/office/drawing/2014/main" id="{5D56B14A-5BCE-4A1B-BD27-7CEA254A4E5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4" name="TextBox 5803">
          <a:extLst>
            <a:ext uri="{FF2B5EF4-FFF2-40B4-BE49-F238E27FC236}">
              <a16:creationId xmlns:a16="http://schemas.microsoft.com/office/drawing/2014/main" id="{8B74F887-158B-4DF4-B9C6-C2563EC01C5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5" name="TextBox 5804">
          <a:extLst>
            <a:ext uri="{FF2B5EF4-FFF2-40B4-BE49-F238E27FC236}">
              <a16:creationId xmlns:a16="http://schemas.microsoft.com/office/drawing/2014/main" id="{0DA313C7-75DF-498F-AEDA-AC9A8914DFF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6" name="TextBox 5805">
          <a:extLst>
            <a:ext uri="{FF2B5EF4-FFF2-40B4-BE49-F238E27FC236}">
              <a16:creationId xmlns:a16="http://schemas.microsoft.com/office/drawing/2014/main" id="{2D653888-0F2D-4D38-89C9-550CE0E4584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7" name="TextBox 5806">
          <a:extLst>
            <a:ext uri="{FF2B5EF4-FFF2-40B4-BE49-F238E27FC236}">
              <a16:creationId xmlns:a16="http://schemas.microsoft.com/office/drawing/2014/main" id="{6A62E5FB-CDBC-4A24-A209-CDF99894468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8" name="TextBox 5807">
          <a:extLst>
            <a:ext uri="{FF2B5EF4-FFF2-40B4-BE49-F238E27FC236}">
              <a16:creationId xmlns:a16="http://schemas.microsoft.com/office/drawing/2014/main" id="{7DBCDFA2-2E30-4C69-90F4-22176D38BFE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9" name="TextBox 5808">
          <a:extLst>
            <a:ext uri="{FF2B5EF4-FFF2-40B4-BE49-F238E27FC236}">
              <a16:creationId xmlns:a16="http://schemas.microsoft.com/office/drawing/2014/main" id="{A2761534-77A6-43C5-AEEE-51E641FE69E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0" name="TextBox 5809">
          <a:extLst>
            <a:ext uri="{FF2B5EF4-FFF2-40B4-BE49-F238E27FC236}">
              <a16:creationId xmlns:a16="http://schemas.microsoft.com/office/drawing/2014/main" id="{283396CE-ACC7-4AE4-8B7D-5DB253AAF61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1" name="TextBox 5810">
          <a:extLst>
            <a:ext uri="{FF2B5EF4-FFF2-40B4-BE49-F238E27FC236}">
              <a16:creationId xmlns:a16="http://schemas.microsoft.com/office/drawing/2014/main" id="{3849AF98-49FB-4344-8A72-4335F050567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2" name="TextBox 5811">
          <a:extLst>
            <a:ext uri="{FF2B5EF4-FFF2-40B4-BE49-F238E27FC236}">
              <a16:creationId xmlns:a16="http://schemas.microsoft.com/office/drawing/2014/main" id="{B21117C9-D5A2-47EE-8F40-E8A6BC1A299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3" name="TextBox 5812">
          <a:extLst>
            <a:ext uri="{FF2B5EF4-FFF2-40B4-BE49-F238E27FC236}">
              <a16:creationId xmlns:a16="http://schemas.microsoft.com/office/drawing/2014/main" id="{D7C8C292-A66D-4543-9DF3-1C4E0A61C98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4" name="TextBox 5813">
          <a:extLst>
            <a:ext uri="{FF2B5EF4-FFF2-40B4-BE49-F238E27FC236}">
              <a16:creationId xmlns:a16="http://schemas.microsoft.com/office/drawing/2014/main" id="{FBE316EB-B018-404F-BEFD-9D9B61DBAB1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5" name="TextBox 5814">
          <a:extLst>
            <a:ext uri="{FF2B5EF4-FFF2-40B4-BE49-F238E27FC236}">
              <a16:creationId xmlns:a16="http://schemas.microsoft.com/office/drawing/2014/main" id="{467AB4F5-928D-442E-B14E-7BABA8F7375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6" name="TextBox 5815">
          <a:extLst>
            <a:ext uri="{FF2B5EF4-FFF2-40B4-BE49-F238E27FC236}">
              <a16:creationId xmlns:a16="http://schemas.microsoft.com/office/drawing/2014/main" id="{11DEB926-1D64-4369-AC25-28D342DBF20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7" name="TextBox 5816">
          <a:extLst>
            <a:ext uri="{FF2B5EF4-FFF2-40B4-BE49-F238E27FC236}">
              <a16:creationId xmlns:a16="http://schemas.microsoft.com/office/drawing/2014/main" id="{D772B882-0EEE-4730-AA84-B83DF6083AD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8" name="TextBox 5817">
          <a:extLst>
            <a:ext uri="{FF2B5EF4-FFF2-40B4-BE49-F238E27FC236}">
              <a16:creationId xmlns:a16="http://schemas.microsoft.com/office/drawing/2014/main" id="{1772E690-D3DB-4876-8221-4084B7BFCA1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9" name="TextBox 5818">
          <a:extLst>
            <a:ext uri="{FF2B5EF4-FFF2-40B4-BE49-F238E27FC236}">
              <a16:creationId xmlns:a16="http://schemas.microsoft.com/office/drawing/2014/main" id="{A4C3773F-2994-4754-9B61-11279EC4671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0" name="TextBox 5819">
          <a:extLst>
            <a:ext uri="{FF2B5EF4-FFF2-40B4-BE49-F238E27FC236}">
              <a16:creationId xmlns:a16="http://schemas.microsoft.com/office/drawing/2014/main" id="{CFDE9418-0F26-40AB-BABA-42F51F9C149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1" name="TextBox 5820">
          <a:extLst>
            <a:ext uri="{FF2B5EF4-FFF2-40B4-BE49-F238E27FC236}">
              <a16:creationId xmlns:a16="http://schemas.microsoft.com/office/drawing/2014/main" id="{2F793A7F-22A6-4E22-94A8-B76E31527F0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2" name="TextBox 5821">
          <a:extLst>
            <a:ext uri="{FF2B5EF4-FFF2-40B4-BE49-F238E27FC236}">
              <a16:creationId xmlns:a16="http://schemas.microsoft.com/office/drawing/2014/main" id="{A78F6DE9-3745-4F49-998B-28AFB2156BA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3" name="TextBox 5822">
          <a:extLst>
            <a:ext uri="{FF2B5EF4-FFF2-40B4-BE49-F238E27FC236}">
              <a16:creationId xmlns:a16="http://schemas.microsoft.com/office/drawing/2014/main" id="{BA81B65A-3841-42D2-9AAC-0C2F8186FE1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4" name="TextBox 5823">
          <a:extLst>
            <a:ext uri="{FF2B5EF4-FFF2-40B4-BE49-F238E27FC236}">
              <a16:creationId xmlns:a16="http://schemas.microsoft.com/office/drawing/2014/main" id="{12F258A5-1403-4DC5-8B1E-93550DFDC26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5" name="TextBox 5824">
          <a:extLst>
            <a:ext uri="{FF2B5EF4-FFF2-40B4-BE49-F238E27FC236}">
              <a16:creationId xmlns:a16="http://schemas.microsoft.com/office/drawing/2014/main" id="{4CFAD9FF-1195-4BA5-B691-79F41ABE7E1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6" name="TextBox 5825">
          <a:extLst>
            <a:ext uri="{FF2B5EF4-FFF2-40B4-BE49-F238E27FC236}">
              <a16:creationId xmlns:a16="http://schemas.microsoft.com/office/drawing/2014/main" id="{F5945396-662A-4889-AA94-D231D458224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7" name="TextBox 5826">
          <a:extLst>
            <a:ext uri="{FF2B5EF4-FFF2-40B4-BE49-F238E27FC236}">
              <a16:creationId xmlns:a16="http://schemas.microsoft.com/office/drawing/2014/main" id="{B6EF1740-3198-4304-88EC-CB7E86CF3EB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8" name="TextBox 5827">
          <a:extLst>
            <a:ext uri="{FF2B5EF4-FFF2-40B4-BE49-F238E27FC236}">
              <a16:creationId xmlns:a16="http://schemas.microsoft.com/office/drawing/2014/main" id="{740F0D62-609D-4BFC-AEC0-1E875AA6C9F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9" name="TextBox 5828">
          <a:extLst>
            <a:ext uri="{FF2B5EF4-FFF2-40B4-BE49-F238E27FC236}">
              <a16:creationId xmlns:a16="http://schemas.microsoft.com/office/drawing/2014/main" id="{9AA56D12-1BEC-4B0C-B6A4-279114369A0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0" name="TextBox 5829">
          <a:extLst>
            <a:ext uri="{FF2B5EF4-FFF2-40B4-BE49-F238E27FC236}">
              <a16:creationId xmlns:a16="http://schemas.microsoft.com/office/drawing/2014/main" id="{F69F3434-6660-462A-BBA7-E94DBF5FE68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1" name="TextBox 5830">
          <a:extLst>
            <a:ext uri="{FF2B5EF4-FFF2-40B4-BE49-F238E27FC236}">
              <a16:creationId xmlns:a16="http://schemas.microsoft.com/office/drawing/2014/main" id="{5DF26874-E60B-4CD8-8F64-AC9244083C2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2" name="TextBox 5831">
          <a:extLst>
            <a:ext uri="{FF2B5EF4-FFF2-40B4-BE49-F238E27FC236}">
              <a16:creationId xmlns:a16="http://schemas.microsoft.com/office/drawing/2014/main" id="{4ABB8263-D479-4740-B9E0-8506C7CC8E5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3" name="TextBox 5832">
          <a:extLst>
            <a:ext uri="{FF2B5EF4-FFF2-40B4-BE49-F238E27FC236}">
              <a16:creationId xmlns:a16="http://schemas.microsoft.com/office/drawing/2014/main" id="{C8D6BE47-099F-4843-8B61-BF3EC7C81D6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4" name="TextBox 5833">
          <a:extLst>
            <a:ext uri="{FF2B5EF4-FFF2-40B4-BE49-F238E27FC236}">
              <a16:creationId xmlns:a16="http://schemas.microsoft.com/office/drawing/2014/main" id="{636AB438-471A-4AFC-805B-B6E97EC3ABC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5" name="TextBox 5834">
          <a:extLst>
            <a:ext uri="{FF2B5EF4-FFF2-40B4-BE49-F238E27FC236}">
              <a16:creationId xmlns:a16="http://schemas.microsoft.com/office/drawing/2014/main" id="{461EBFF2-8943-4C8C-85C5-659E89A27DD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6" name="TextBox 5835">
          <a:extLst>
            <a:ext uri="{FF2B5EF4-FFF2-40B4-BE49-F238E27FC236}">
              <a16:creationId xmlns:a16="http://schemas.microsoft.com/office/drawing/2014/main" id="{CFE65E6F-357B-4B86-93BD-570F39A9CA0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7" name="TextBox 5836">
          <a:extLst>
            <a:ext uri="{FF2B5EF4-FFF2-40B4-BE49-F238E27FC236}">
              <a16:creationId xmlns:a16="http://schemas.microsoft.com/office/drawing/2014/main" id="{271923FB-BDF0-4386-89B7-3D60CFBA716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8" name="TextBox 5837">
          <a:extLst>
            <a:ext uri="{FF2B5EF4-FFF2-40B4-BE49-F238E27FC236}">
              <a16:creationId xmlns:a16="http://schemas.microsoft.com/office/drawing/2014/main" id="{2BAE5957-2407-493D-B7D9-AAED969C1D2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9" name="TextBox 5838">
          <a:extLst>
            <a:ext uri="{FF2B5EF4-FFF2-40B4-BE49-F238E27FC236}">
              <a16:creationId xmlns:a16="http://schemas.microsoft.com/office/drawing/2014/main" id="{CF45F187-116C-4352-BF4D-F2483A1654D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0" name="TextBox 5839">
          <a:extLst>
            <a:ext uri="{FF2B5EF4-FFF2-40B4-BE49-F238E27FC236}">
              <a16:creationId xmlns:a16="http://schemas.microsoft.com/office/drawing/2014/main" id="{B2DBA69B-5435-4E65-993D-F5A47B8DDEB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1" name="TextBox 5840">
          <a:extLst>
            <a:ext uri="{FF2B5EF4-FFF2-40B4-BE49-F238E27FC236}">
              <a16:creationId xmlns:a16="http://schemas.microsoft.com/office/drawing/2014/main" id="{1425B393-2029-4367-90AA-2AA1A54DEC8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2" name="TextBox 5841">
          <a:extLst>
            <a:ext uri="{FF2B5EF4-FFF2-40B4-BE49-F238E27FC236}">
              <a16:creationId xmlns:a16="http://schemas.microsoft.com/office/drawing/2014/main" id="{5BA05E0B-1A2E-4840-8691-A63CD142E9E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3" name="TextBox 5842">
          <a:extLst>
            <a:ext uri="{FF2B5EF4-FFF2-40B4-BE49-F238E27FC236}">
              <a16:creationId xmlns:a16="http://schemas.microsoft.com/office/drawing/2014/main" id="{6DA776E1-1B00-4CE2-8167-F7C74E6F55E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4" name="TextBox 5843">
          <a:extLst>
            <a:ext uri="{FF2B5EF4-FFF2-40B4-BE49-F238E27FC236}">
              <a16:creationId xmlns:a16="http://schemas.microsoft.com/office/drawing/2014/main" id="{8EBE93B4-3D06-47C7-ABEB-09847CB8FEA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5" name="TextBox 5844">
          <a:extLst>
            <a:ext uri="{FF2B5EF4-FFF2-40B4-BE49-F238E27FC236}">
              <a16:creationId xmlns:a16="http://schemas.microsoft.com/office/drawing/2014/main" id="{4BD54BE6-8D92-44D2-8507-BA2344EC168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6" name="TextBox 5845">
          <a:extLst>
            <a:ext uri="{FF2B5EF4-FFF2-40B4-BE49-F238E27FC236}">
              <a16:creationId xmlns:a16="http://schemas.microsoft.com/office/drawing/2014/main" id="{C375BAD0-4B5D-4D37-AE5A-A954AE511A1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7" name="TextBox 5846">
          <a:extLst>
            <a:ext uri="{FF2B5EF4-FFF2-40B4-BE49-F238E27FC236}">
              <a16:creationId xmlns:a16="http://schemas.microsoft.com/office/drawing/2014/main" id="{47408905-D78F-44E6-BCE5-1734A1E7E9C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8" name="TextBox 5847">
          <a:extLst>
            <a:ext uri="{FF2B5EF4-FFF2-40B4-BE49-F238E27FC236}">
              <a16:creationId xmlns:a16="http://schemas.microsoft.com/office/drawing/2014/main" id="{400D835E-82B3-4EBA-A8A0-05BAAFA9734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9" name="TextBox 5848">
          <a:extLst>
            <a:ext uri="{FF2B5EF4-FFF2-40B4-BE49-F238E27FC236}">
              <a16:creationId xmlns:a16="http://schemas.microsoft.com/office/drawing/2014/main" id="{C754CF89-7136-4175-A0D5-B64E9AD85F9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0" name="TextBox 5849">
          <a:extLst>
            <a:ext uri="{FF2B5EF4-FFF2-40B4-BE49-F238E27FC236}">
              <a16:creationId xmlns:a16="http://schemas.microsoft.com/office/drawing/2014/main" id="{D1C47556-FDE3-49F2-8F73-AE86A81BC91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1" name="TextBox 5850">
          <a:extLst>
            <a:ext uri="{FF2B5EF4-FFF2-40B4-BE49-F238E27FC236}">
              <a16:creationId xmlns:a16="http://schemas.microsoft.com/office/drawing/2014/main" id="{6AAA7DBE-87C8-42E9-8DAF-BBA821B76DA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2" name="TextBox 5851">
          <a:extLst>
            <a:ext uri="{FF2B5EF4-FFF2-40B4-BE49-F238E27FC236}">
              <a16:creationId xmlns:a16="http://schemas.microsoft.com/office/drawing/2014/main" id="{93BA7C06-CAD8-402D-9918-4358AD8B861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3" name="TextBox 5852">
          <a:extLst>
            <a:ext uri="{FF2B5EF4-FFF2-40B4-BE49-F238E27FC236}">
              <a16:creationId xmlns:a16="http://schemas.microsoft.com/office/drawing/2014/main" id="{6ED9C303-0FD4-4C87-B442-A647476D6FF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4" name="TextBox 5853">
          <a:extLst>
            <a:ext uri="{FF2B5EF4-FFF2-40B4-BE49-F238E27FC236}">
              <a16:creationId xmlns:a16="http://schemas.microsoft.com/office/drawing/2014/main" id="{69BDEF0E-98CF-4899-ADB7-E63248D8788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5" name="TextBox 5854">
          <a:extLst>
            <a:ext uri="{FF2B5EF4-FFF2-40B4-BE49-F238E27FC236}">
              <a16:creationId xmlns:a16="http://schemas.microsoft.com/office/drawing/2014/main" id="{7362E7D1-8791-4BCA-8455-9E3C8819164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6" name="TextBox 5855">
          <a:extLst>
            <a:ext uri="{FF2B5EF4-FFF2-40B4-BE49-F238E27FC236}">
              <a16:creationId xmlns:a16="http://schemas.microsoft.com/office/drawing/2014/main" id="{42A63F0A-BA69-4DFC-842C-3BB7B4A8A39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7" name="TextBox 5856">
          <a:extLst>
            <a:ext uri="{FF2B5EF4-FFF2-40B4-BE49-F238E27FC236}">
              <a16:creationId xmlns:a16="http://schemas.microsoft.com/office/drawing/2014/main" id="{C946D875-A966-45A9-8DE0-BFFE59BFE4D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8" name="TextBox 5857">
          <a:extLst>
            <a:ext uri="{FF2B5EF4-FFF2-40B4-BE49-F238E27FC236}">
              <a16:creationId xmlns:a16="http://schemas.microsoft.com/office/drawing/2014/main" id="{9C0825F1-18A5-4607-AAA8-D0DFB71806F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9" name="TextBox 5858">
          <a:extLst>
            <a:ext uri="{FF2B5EF4-FFF2-40B4-BE49-F238E27FC236}">
              <a16:creationId xmlns:a16="http://schemas.microsoft.com/office/drawing/2014/main" id="{094F3712-25BD-4CB4-B734-54F14AD3F37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0" name="TextBox 5859">
          <a:extLst>
            <a:ext uri="{FF2B5EF4-FFF2-40B4-BE49-F238E27FC236}">
              <a16:creationId xmlns:a16="http://schemas.microsoft.com/office/drawing/2014/main" id="{EF51687F-47B4-477A-8A8D-1BC5DAB73AB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1" name="TextBox 5860">
          <a:extLst>
            <a:ext uri="{FF2B5EF4-FFF2-40B4-BE49-F238E27FC236}">
              <a16:creationId xmlns:a16="http://schemas.microsoft.com/office/drawing/2014/main" id="{4B4D37BA-4DF5-4A97-84DA-BDF5C0B0C6D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2" name="TextBox 5861">
          <a:extLst>
            <a:ext uri="{FF2B5EF4-FFF2-40B4-BE49-F238E27FC236}">
              <a16:creationId xmlns:a16="http://schemas.microsoft.com/office/drawing/2014/main" id="{C0C279C2-7070-4FCF-9F9D-7D158145484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3" name="TextBox 5862">
          <a:extLst>
            <a:ext uri="{FF2B5EF4-FFF2-40B4-BE49-F238E27FC236}">
              <a16:creationId xmlns:a16="http://schemas.microsoft.com/office/drawing/2014/main" id="{E05181B6-45CA-42D4-9DEE-475FE23AFC9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4" name="TextBox 5863">
          <a:extLst>
            <a:ext uri="{FF2B5EF4-FFF2-40B4-BE49-F238E27FC236}">
              <a16:creationId xmlns:a16="http://schemas.microsoft.com/office/drawing/2014/main" id="{5EC733F2-43CC-48A3-ADFC-BF03A827730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5" name="TextBox 5864">
          <a:extLst>
            <a:ext uri="{FF2B5EF4-FFF2-40B4-BE49-F238E27FC236}">
              <a16:creationId xmlns:a16="http://schemas.microsoft.com/office/drawing/2014/main" id="{1FD8FD48-6CB8-44EF-866C-FCF2959CCC5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6" name="TextBox 5865">
          <a:extLst>
            <a:ext uri="{FF2B5EF4-FFF2-40B4-BE49-F238E27FC236}">
              <a16:creationId xmlns:a16="http://schemas.microsoft.com/office/drawing/2014/main" id="{F93CED95-D423-4F91-9A65-8B4E3E46E2C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7" name="TextBox 5866">
          <a:extLst>
            <a:ext uri="{FF2B5EF4-FFF2-40B4-BE49-F238E27FC236}">
              <a16:creationId xmlns:a16="http://schemas.microsoft.com/office/drawing/2014/main" id="{704CBB76-A924-4F59-9CD0-222219D90A1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8" name="TextBox 5867">
          <a:extLst>
            <a:ext uri="{FF2B5EF4-FFF2-40B4-BE49-F238E27FC236}">
              <a16:creationId xmlns:a16="http://schemas.microsoft.com/office/drawing/2014/main" id="{4247D0E7-33B6-40F3-8431-6BEFAEA7144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9" name="TextBox 5868">
          <a:extLst>
            <a:ext uri="{FF2B5EF4-FFF2-40B4-BE49-F238E27FC236}">
              <a16:creationId xmlns:a16="http://schemas.microsoft.com/office/drawing/2014/main" id="{F9CD9B98-E591-471B-B7F2-9FA6C18C7EC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0" name="TextBox 5869">
          <a:extLst>
            <a:ext uri="{FF2B5EF4-FFF2-40B4-BE49-F238E27FC236}">
              <a16:creationId xmlns:a16="http://schemas.microsoft.com/office/drawing/2014/main" id="{D29C8CCF-F1CF-4A3F-837F-6B37440906E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1" name="TextBox 5870">
          <a:extLst>
            <a:ext uri="{FF2B5EF4-FFF2-40B4-BE49-F238E27FC236}">
              <a16:creationId xmlns:a16="http://schemas.microsoft.com/office/drawing/2014/main" id="{52B98A7D-CA20-415A-BD59-7983BD88606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2" name="TextBox 5871">
          <a:extLst>
            <a:ext uri="{FF2B5EF4-FFF2-40B4-BE49-F238E27FC236}">
              <a16:creationId xmlns:a16="http://schemas.microsoft.com/office/drawing/2014/main" id="{A7E5FE02-7B0D-4D8E-84EB-4DD40330291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3" name="TextBox 5872">
          <a:extLst>
            <a:ext uri="{FF2B5EF4-FFF2-40B4-BE49-F238E27FC236}">
              <a16:creationId xmlns:a16="http://schemas.microsoft.com/office/drawing/2014/main" id="{6DF8CE51-196D-4E35-928D-9EE86A9CD83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4" name="TextBox 5873">
          <a:extLst>
            <a:ext uri="{FF2B5EF4-FFF2-40B4-BE49-F238E27FC236}">
              <a16:creationId xmlns:a16="http://schemas.microsoft.com/office/drawing/2014/main" id="{D930A8F8-0FD8-418D-82B1-50FADD66491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5" name="TextBox 5874">
          <a:extLst>
            <a:ext uri="{FF2B5EF4-FFF2-40B4-BE49-F238E27FC236}">
              <a16:creationId xmlns:a16="http://schemas.microsoft.com/office/drawing/2014/main" id="{C3DE2BEE-0A14-408D-9B6C-2C4EFD4614F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6" name="TextBox 5875">
          <a:extLst>
            <a:ext uri="{FF2B5EF4-FFF2-40B4-BE49-F238E27FC236}">
              <a16:creationId xmlns:a16="http://schemas.microsoft.com/office/drawing/2014/main" id="{47AE9C15-B042-4ACE-AF90-C6D0CB81C5B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7" name="TextBox 5876">
          <a:extLst>
            <a:ext uri="{FF2B5EF4-FFF2-40B4-BE49-F238E27FC236}">
              <a16:creationId xmlns:a16="http://schemas.microsoft.com/office/drawing/2014/main" id="{41938243-D16B-49F7-AF09-90DA0C931AB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8" name="TextBox 5877">
          <a:extLst>
            <a:ext uri="{FF2B5EF4-FFF2-40B4-BE49-F238E27FC236}">
              <a16:creationId xmlns:a16="http://schemas.microsoft.com/office/drawing/2014/main" id="{58F43E89-D186-4BD9-B234-411CA454EBA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9" name="TextBox 5878">
          <a:extLst>
            <a:ext uri="{FF2B5EF4-FFF2-40B4-BE49-F238E27FC236}">
              <a16:creationId xmlns:a16="http://schemas.microsoft.com/office/drawing/2014/main" id="{A93DFF8E-86CE-4055-97EF-D9D1F170DB1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0" name="TextBox 5879">
          <a:extLst>
            <a:ext uri="{FF2B5EF4-FFF2-40B4-BE49-F238E27FC236}">
              <a16:creationId xmlns:a16="http://schemas.microsoft.com/office/drawing/2014/main" id="{6E620298-7C7B-4886-B309-8780C46784D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1" name="TextBox 5880">
          <a:extLst>
            <a:ext uri="{FF2B5EF4-FFF2-40B4-BE49-F238E27FC236}">
              <a16:creationId xmlns:a16="http://schemas.microsoft.com/office/drawing/2014/main" id="{983F2EB9-DD75-414F-94FC-AAC4B85F671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2" name="TextBox 5881">
          <a:extLst>
            <a:ext uri="{FF2B5EF4-FFF2-40B4-BE49-F238E27FC236}">
              <a16:creationId xmlns:a16="http://schemas.microsoft.com/office/drawing/2014/main" id="{CBC7DC9C-C83A-4737-85FC-8D78AEC704B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3" name="TextBox 5882">
          <a:extLst>
            <a:ext uri="{FF2B5EF4-FFF2-40B4-BE49-F238E27FC236}">
              <a16:creationId xmlns:a16="http://schemas.microsoft.com/office/drawing/2014/main" id="{D213D848-E64C-46C4-8EA0-10818BFCD24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4" name="TextBox 5883">
          <a:extLst>
            <a:ext uri="{FF2B5EF4-FFF2-40B4-BE49-F238E27FC236}">
              <a16:creationId xmlns:a16="http://schemas.microsoft.com/office/drawing/2014/main" id="{182406E4-E4E2-4807-B3E7-11AFCD84055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5" name="TextBox 5884">
          <a:extLst>
            <a:ext uri="{FF2B5EF4-FFF2-40B4-BE49-F238E27FC236}">
              <a16:creationId xmlns:a16="http://schemas.microsoft.com/office/drawing/2014/main" id="{BEF5A014-37F9-4508-89DD-266459A5C42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6" name="TextBox 5885">
          <a:extLst>
            <a:ext uri="{FF2B5EF4-FFF2-40B4-BE49-F238E27FC236}">
              <a16:creationId xmlns:a16="http://schemas.microsoft.com/office/drawing/2014/main" id="{FF2C45BF-3CEA-4F73-8524-FBB14375E07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7" name="TextBox 5886">
          <a:extLst>
            <a:ext uri="{FF2B5EF4-FFF2-40B4-BE49-F238E27FC236}">
              <a16:creationId xmlns:a16="http://schemas.microsoft.com/office/drawing/2014/main" id="{0D6EC31E-6BF3-4648-963A-09EE4FD6582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8" name="TextBox 5887">
          <a:extLst>
            <a:ext uri="{FF2B5EF4-FFF2-40B4-BE49-F238E27FC236}">
              <a16:creationId xmlns:a16="http://schemas.microsoft.com/office/drawing/2014/main" id="{9778D6C3-EB09-4861-8C01-F15F38ADD5A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9" name="TextBox 5888">
          <a:extLst>
            <a:ext uri="{FF2B5EF4-FFF2-40B4-BE49-F238E27FC236}">
              <a16:creationId xmlns:a16="http://schemas.microsoft.com/office/drawing/2014/main" id="{CB609500-88FA-4452-9889-0BB32E1E5E2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0" name="TextBox 5889">
          <a:extLst>
            <a:ext uri="{FF2B5EF4-FFF2-40B4-BE49-F238E27FC236}">
              <a16:creationId xmlns:a16="http://schemas.microsoft.com/office/drawing/2014/main" id="{55403002-3ED3-44FB-B4D7-FD59A717970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1" name="TextBox 5890">
          <a:extLst>
            <a:ext uri="{FF2B5EF4-FFF2-40B4-BE49-F238E27FC236}">
              <a16:creationId xmlns:a16="http://schemas.microsoft.com/office/drawing/2014/main" id="{2D650F10-0FE9-46F7-9450-24EF2EAFEF5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2" name="TextBox 5891">
          <a:extLst>
            <a:ext uri="{FF2B5EF4-FFF2-40B4-BE49-F238E27FC236}">
              <a16:creationId xmlns:a16="http://schemas.microsoft.com/office/drawing/2014/main" id="{ECCC9A19-CB2E-493D-8528-647909A8DAC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3" name="TextBox 5892">
          <a:extLst>
            <a:ext uri="{FF2B5EF4-FFF2-40B4-BE49-F238E27FC236}">
              <a16:creationId xmlns:a16="http://schemas.microsoft.com/office/drawing/2014/main" id="{5B281C84-8C84-4EFC-9821-4A71177DF0C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4" name="TextBox 5893">
          <a:extLst>
            <a:ext uri="{FF2B5EF4-FFF2-40B4-BE49-F238E27FC236}">
              <a16:creationId xmlns:a16="http://schemas.microsoft.com/office/drawing/2014/main" id="{338723F2-5B8A-48E8-A38B-93C83F6D2E4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5" name="TextBox 5894">
          <a:extLst>
            <a:ext uri="{FF2B5EF4-FFF2-40B4-BE49-F238E27FC236}">
              <a16:creationId xmlns:a16="http://schemas.microsoft.com/office/drawing/2014/main" id="{A5921447-7BB5-421C-A89B-1C1AB082CF3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6" name="TextBox 5895">
          <a:extLst>
            <a:ext uri="{FF2B5EF4-FFF2-40B4-BE49-F238E27FC236}">
              <a16:creationId xmlns:a16="http://schemas.microsoft.com/office/drawing/2014/main" id="{7341F452-0C2F-4E07-978E-0A8F4BE296E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7" name="TextBox 5896">
          <a:extLst>
            <a:ext uri="{FF2B5EF4-FFF2-40B4-BE49-F238E27FC236}">
              <a16:creationId xmlns:a16="http://schemas.microsoft.com/office/drawing/2014/main" id="{016723DF-A6D5-49F5-B9D1-19BEBC67949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8" name="TextBox 5897">
          <a:extLst>
            <a:ext uri="{FF2B5EF4-FFF2-40B4-BE49-F238E27FC236}">
              <a16:creationId xmlns:a16="http://schemas.microsoft.com/office/drawing/2014/main" id="{FDECFCCB-23CE-46F0-9DFA-8A87447DD3B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9" name="TextBox 5898">
          <a:extLst>
            <a:ext uri="{FF2B5EF4-FFF2-40B4-BE49-F238E27FC236}">
              <a16:creationId xmlns:a16="http://schemas.microsoft.com/office/drawing/2014/main" id="{CD0BFA93-1D74-4868-B10A-42688125935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0" name="TextBox 5899">
          <a:extLst>
            <a:ext uri="{FF2B5EF4-FFF2-40B4-BE49-F238E27FC236}">
              <a16:creationId xmlns:a16="http://schemas.microsoft.com/office/drawing/2014/main" id="{E2711A2D-9F78-4F36-92DD-4F48229546E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1" name="TextBox 5900">
          <a:extLst>
            <a:ext uri="{FF2B5EF4-FFF2-40B4-BE49-F238E27FC236}">
              <a16:creationId xmlns:a16="http://schemas.microsoft.com/office/drawing/2014/main" id="{B63B03F4-0AEF-4213-8207-06D2FDED7B7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2" name="TextBox 5901">
          <a:extLst>
            <a:ext uri="{FF2B5EF4-FFF2-40B4-BE49-F238E27FC236}">
              <a16:creationId xmlns:a16="http://schemas.microsoft.com/office/drawing/2014/main" id="{125B6855-5772-47EF-A4D7-B3A7045EE06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3" name="TextBox 5902">
          <a:extLst>
            <a:ext uri="{FF2B5EF4-FFF2-40B4-BE49-F238E27FC236}">
              <a16:creationId xmlns:a16="http://schemas.microsoft.com/office/drawing/2014/main" id="{CD3981E5-9EE3-429D-8049-6E24E33880D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4" name="TextBox 5903">
          <a:extLst>
            <a:ext uri="{FF2B5EF4-FFF2-40B4-BE49-F238E27FC236}">
              <a16:creationId xmlns:a16="http://schemas.microsoft.com/office/drawing/2014/main" id="{C1F6AA52-4410-435C-ADBC-3B7B8ED23BB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5" name="TextBox 5904">
          <a:extLst>
            <a:ext uri="{FF2B5EF4-FFF2-40B4-BE49-F238E27FC236}">
              <a16:creationId xmlns:a16="http://schemas.microsoft.com/office/drawing/2014/main" id="{D0228D75-ECAD-4CB5-902B-D377ABC985F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6" name="TextBox 5905">
          <a:extLst>
            <a:ext uri="{FF2B5EF4-FFF2-40B4-BE49-F238E27FC236}">
              <a16:creationId xmlns:a16="http://schemas.microsoft.com/office/drawing/2014/main" id="{856D206A-F2BA-471A-9633-0B533C18AD8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7" name="TextBox 5906">
          <a:extLst>
            <a:ext uri="{FF2B5EF4-FFF2-40B4-BE49-F238E27FC236}">
              <a16:creationId xmlns:a16="http://schemas.microsoft.com/office/drawing/2014/main" id="{A5913C67-E346-4FA9-8D5E-FB5EBC48C7B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8" name="TextBox 5907">
          <a:extLst>
            <a:ext uri="{FF2B5EF4-FFF2-40B4-BE49-F238E27FC236}">
              <a16:creationId xmlns:a16="http://schemas.microsoft.com/office/drawing/2014/main" id="{F6537848-3AAB-4E26-A37C-6962FB9931B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9" name="TextBox 5908">
          <a:extLst>
            <a:ext uri="{FF2B5EF4-FFF2-40B4-BE49-F238E27FC236}">
              <a16:creationId xmlns:a16="http://schemas.microsoft.com/office/drawing/2014/main" id="{F61D7B8C-FABA-46EC-9FD0-B207913FE44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0" name="TextBox 5909">
          <a:extLst>
            <a:ext uri="{FF2B5EF4-FFF2-40B4-BE49-F238E27FC236}">
              <a16:creationId xmlns:a16="http://schemas.microsoft.com/office/drawing/2014/main" id="{8993F123-F14A-4AE4-88A1-037C4C98555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1" name="TextBox 5910">
          <a:extLst>
            <a:ext uri="{FF2B5EF4-FFF2-40B4-BE49-F238E27FC236}">
              <a16:creationId xmlns:a16="http://schemas.microsoft.com/office/drawing/2014/main" id="{C488C91D-CCC7-4D14-AEA7-D2DED8DA5C5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2" name="TextBox 5911">
          <a:extLst>
            <a:ext uri="{FF2B5EF4-FFF2-40B4-BE49-F238E27FC236}">
              <a16:creationId xmlns:a16="http://schemas.microsoft.com/office/drawing/2014/main" id="{E50C0FFC-15D6-417F-B4B7-2519033402E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3" name="TextBox 5912">
          <a:extLst>
            <a:ext uri="{FF2B5EF4-FFF2-40B4-BE49-F238E27FC236}">
              <a16:creationId xmlns:a16="http://schemas.microsoft.com/office/drawing/2014/main" id="{0D19B96C-D319-4D4C-926E-A1B4B02AF9C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4" name="TextBox 5913">
          <a:extLst>
            <a:ext uri="{FF2B5EF4-FFF2-40B4-BE49-F238E27FC236}">
              <a16:creationId xmlns:a16="http://schemas.microsoft.com/office/drawing/2014/main" id="{E65160A2-1AC2-4A84-A28D-4E95E32A3CB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5" name="TextBox 5914">
          <a:extLst>
            <a:ext uri="{FF2B5EF4-FFF2-40B4-BE49-F238E27FC236}">
              <a16:creationId xmlns:a16="http://schemas.microsoft.com/office/drawing/2014/main" id="{96A261D7-E178-45AA-B5B4-776A63DE3CD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6" name="TextBox 5915">
          <a:extLst>
            <a:ext uri="{FF2B5EF4-FFF2-40B4-BE49-F238E27FC236}">
              <a16:creationId xmlns:a16="http://schemas.microsoft.com/office/drawing/2014/main" id="{7F07F028-A27A-4C15-AA55-A0D57A9E754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7" name="TextBox 5916">
          <a:extLst>
            <a:ext uri="{FF2B5EF4-FFF2-40B4-BE49-F238E27FC236}">
              <a16:creationId xmlns:a16="http://schemas.microsoft.com/office/drawing/2014/main" id="{65FB9572-3EB3-494A-A994-7D906B96F4D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8" name="TextBox 5917">
          <a:extLst>
            <a:ext uri="{FF2B5EF4-FFF2-40B4-BE49-F238E27FC236}">
              <a16:creationId xmlns:a16="http://schemas.microsoft.com/office/drawing/2014/main" id="{B6FD5591-D942-466B-84B9-946146D9E74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9" name="TextBox 5918">
          <a:extLst>
            <a:ext uri="{FF2B5EF4-FFF2-40B4-BE49-F238E27FC236}">
              <a16:creationId xmlns:a16="http://schemas.microsoft.com/office/drawing/2014/main" id="{41FAE930-A8DB-40A8-A2DB-18F318C011A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0" name="TextBox 5919">
          <a:extLst>
            <a:ext uri="{FF2B5EF4-FFF2-40B4-BE49-F238E27FC236}">
              <a16:creationId xmlns:a16="http://schemas.microsoft.com/office/drawing/2014/main" id="{B1F9BDF2-F949-46B4-9F3D-05E7B2615DF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1" name="TextBox 5920">
          <a:extLst>
            <a:ext uri="{FF2B5EF4-FFF2-40B4-BE49-F238E27FC236}">
              <a16:creationId xmlns:a16="http://schemas.microsoft.com/office/drawing/2014/main" id="{C7A9058A-C524-4483-816D-D08A216F841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2" name="TextBox 5921">
          <a:extLst>
            <a:ext uri="{FF2B5EF4-FFF2-40B4-BE49-F238E27FC236}">
              <a16:creationId xmlns:a16="http://schemas.microsoft.com/office/drawing/2014/main" id="{EB9278CB-E0A4-429A-9018-9D7072261FA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3" name="TextBox 5922">
          <a:extLst>
            <a:ext uri="{FF2B5EF4-FFF2-40B4-BE49-F238E27FC236}">
              <a16:creationId xmlns:a16="http://schemas.microsoft.com/office/drawing/2014/main" id="{492540A2-C88C-4274-9711-826970C4741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4" name="TextBox 5923">
          <a:extLst>
            <a:ext uri="{FF2B5EF4-FFF2-40B4-BE49-F238E27FC236}">
              <a16:creationId xmlns:a16="http://schemas.microsoft.com/office/drawing/2014/main" id="{E03BCEBB-566D-4C8E-BD89-474BE75FFCE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5" name="TextBox 5924">
          <a:extLst>
            <a:ext uri="{FF2B5EF4-FFF2-40B4-BE49-F238E27FC236}">
              <a16:creationId xmlns:a16="http://schemas.microsoft.com/office/drawing/2014/main" id="{0FB36E92-FE97-41EE-8240-B9529C40816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6" name="TextBox 5925">
          <a:extLst>
            <a:ext uri="{FF2B5EF4-FFF2-40B4-BE49-F238E27FC236}">
              <a16:creationId xmlns:a16="http://schemas.microsoft.com/office/drawing/2014/main" id="{10AAFDAB-D5BD-4473-AECB-BCFB39449EF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7" name="TextBox 5926">
          <a:extLst>
            <a:ext uri="{FF2B5EF4-FFF2-40B4-BE49-F238E27FC236}">
              <a16:creationId xmlns:a16="http://schemas.microsoft.com/office/drawing/2014/main" id="{162BE339-CB82-477A-B28A-87996651FEF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8" name="TextBox 5927">
          <a:extLst>
            <a:ext uri="{FF2B5EF4-FFF2-40B4-BE49-F238E27FC236}">
              <a16:creationId xmlns:a16="http://schemas.microsoft.com/office/drawing/2014/main" id="{873F62EC-CC3D-4278-803B-5280F38C308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9" name="TextBox 5928">
          <a:extLst>
            <a:ext uri="{FF2B5EF4-FFF2-40B4-BE49-F238E27FC236}">
              <a16:creationId xmlns:a16="http://schemas.microsoft.com/office/drawing/2014/main" id="{C3299660-E9A5-48C6-A1A4-D0CC2AC9A87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0" name="TextBox 5929">
          <a:extLst>
            <a:ext uri="{FF2B5EF4-FFF2-40B4-BE49-F238E27FC236}">
              <a16:creationId xmlns:a16="http://schemas.microsoft.com/office/drawing/2014/main" id="{5A052BB8-1CD8-4343-8310-69E948F56D3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1" name="TextBox 5930">
          <a:extLst>
            <a:ext uri="{FF2B5EF4-FFF2-40B4-BE49-F238E27FC236}">
              <a16:creationId xmlns:a16="http://schemas.microsoft.com/office/drawing/2014/main" id="{DD36832D-4A59-4A4C-BEFF-230FF0A6CE4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2" name="TextBox 5931">
          <a:extLst>
            <a:ext uri="{FF2B5EF4-FFF2-40B4-BE49-F238E27FC236}">
              <a16:creationId xmlns:a16="http://schemas.microsoft.com/office/drawing/2014/main" id="{72CC082B-BCCA-44F9-A408-68B2D50C650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3" name="TextBox 5932">
          <a:extLst>
            <a:ext uri="{FF2B5EF4-FFF2-40B4-BE49-F238E27FC236}">
              <a16:creationId xmlns:a16="http://schemas.microsoft.com/office/drawing/2014/main" id="{A2AA22F8-528F-449F-BD3E-D66BC684DB7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4" name="TextBox 5933">
          <a:extLst>
            <a:ext uri="{FF2B5EF4-FFF2-40B4-BE49-F238E27FC236}">
              <a16:creationId xmlns:a16="http://schemas.microsoft.com/office/drawing/2014/main" id="{ECE29F3F-347B-4076-98C4-6121F3A4FDF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5" name="TextBox 5934">
          <a:extLst>
            <a:ext uri="{FF2B5EF4-FFF2-40B4-BE49-F238E27FC236}">
              <a16:creationId xmlns:a16="http://schemas.microsoft.com/office/drawing/2014/main" id="{2D0722A0-E2DA-4443-A894-CDF3B084FF5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6" name="TextBox 5935">
          <a:extLst>
            <a:ext uri="{FF2B5EF4-FFF2-40B4-BE49-F238E27FC236}">
              <a16:creationId xmlns:a16="http://schemas.microsoft.com/office/drawing/2014/main" id="{C1500ECC-52BF-47E4-BB19-5BB89946EB4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7" name="TextBox 5936">
          <a:extLst>
            <a:ext uri="{FF2B5EF4-FFF2-40B4-BE49-F238E27FC236}">
              <a16:creationId xmlns:a16="http://schemas.microsoft.com/office/drawing/2014/main" id="{ED3164A2-F1ED-44F1-901A-3CB0EC0696E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8" name="TextBox 5937">
          <a:extLst>
            <a:ext uri="{FF2B5EF4-FFF2-40B4-BE49-F238E27FC236}">
              <a16:creationId xmlns:a16="http://schemas.microsoft.com/office/drawing/2014/main" id="{F699D5EF-A99B-45D2-8EC7-E29AB809864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9" name="TextBox 5938">
          <a:extLst>
            <a:ext uri="{FF2B5EF4-FFF2-40B4-BE49-F238E27FC236}">
              <a16:creationId xmlns:a16="http://schemas.microsoft.com/office/drawing/2014/main" id="{C730A338-2697-4EB3-828C-6C3693F086D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0" name="TextBox 5939">
          <a:extLst>
            <a:ext uri="{FF2B5EF4-FFF2-40B4-BE49-F238E27FC236}">
              <a16:creationId xmlns:a16="http://schemas.microsoft.com/office/drawing/2014/main" id="{C6B2259E-E079-4974-816B-799D842CC76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1" name="TextBox 5940">
          <a:extLst>
            <a:ext uri="{FF2B5EF4-FFF2-40B4-BE49-F238E27FC236}">
              <a16:creationId xmlns:a16="http://schemas.microsoft.com/office/drawing/2014/main" id="{72779248-2A9E-484D-8DA6-FB125E1D797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2" name="TextBox 5941">
          <a:extLst>
            <a:ext uri="{FF2B5EF4-FFF2-40B4-BE49-F238E27FC236}">
              <a16:creationId xmlns:a16="http://schemas.microsoft.com/office/drawing/2014/main" id="{8D294D82-4CD6-4662-A5F6-86D411681AC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3" name="TextBox 5942">
          <a:extLst>
            <a:ext uri="{FF2B5EF4-FFF2-40B4-BE49-F238E27FC236}">
              <a16:creationId xmlns:a16="http://schemas.microsoft.com/office/drawing/2014/main" id="{4E178286-3D5C-4697-91C6-FBE2EE4DD78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4" name="TextBox 5943">
          <a:extLst>
            <a:ext uri="{FF2B5EF4-FFF2-40B4-BE49-F238E27FC236}">
              <a16:creationId xmlns:a16="http://schemas.microsoft.com/office/drawing/2014/main" id="{B7EC41C6-35C2-43AF-B1DD-FDEAFF2A1E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5" name="TextBox 5944">
          <a:extLst>
            <a:ext uri="{FF2B5EF4-FFF2-40B4-BE49-F238E27FC236}">
              <a16:creationId xmlns:a16="http://schemas.microsoft.com/office/drawing/2014/main" id="{4E8C92FE-91C1-4601-8A42-3880BCECEF4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6" name="TextBox 5945">
          <a:extLst>
            <a:ext uri="{FF2B5EF4-FFF2-40B4-BE49-F238E27FC236}">
              <a16:creationId xmlns:a16="http://schemas.microsoft.com/office/drawing/2014/main" id="{5313F6F9-153F-4940-A064-5E24AEABE5C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7" name="TextBox 5946">
          <a:extLst>
            <a:ext uri="{FF2B5EF4-FFF2-40B4-BE49-F238E27FC236}">
              <a16:creationId xmlns:a16="http://schemas.microsoft.com/office/drawing/2014/main" id="{4EB627A7-BD83-4771-8827-D98276DCC6F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8" name="TextBox 5947">
          <a:extLst>
            <a:ext uri="{FF2B5EF4-FFF2-40B4-BE49-F238E27FC236}">
              <a16:creationId xmlns:a16="http://schemas.microsoft.com/office/drawing/2014/main" id="{0095D76A-2A6F-48ED-AC7C-209F4D4A287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9" name="TextBox 5948">
          <a:extLst>
            <a:ext uri="{FF2B5EF4-FFF2-40B4-BE49-F238E27FC236}">
              <a16:creationId xmlns:a16="http://schemas.microsoft.com/office/drawing/2014/main" id="{A8277D75-93F4-49D7-B6AB-64782B7CA45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0" name="TextBox 5949">
          <a:extLst>
            <a:ext uri="{FF2B5EF4-FFF2-40B4-BE49-F238E27FC236}">
              <a16:creationId xmlns:a16="http://schemas.microsoft.com/office/drawing/2014/main" id="{67363FCE-9515-4CC6-99D6-008622E9F4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1" name="TextBox 5950">
          <a:extLst>
            <a:ext uri="{FF2B5EF4-FFF2-40B4-BE49-F238E27FC236}">
              <a16:creationId xmlns:a16="http://schemas.microsoft.com/office/drawing/2014/main" id="{7CEE4994-225B-4780-819D-045327DCF2D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2" name="TextBox 5951">
          <a:extLst>
            <a:ext uri="{FF2B5EF4-FFF2-40B4-BE49-F238E27FC236}">
              <a16:creationId xmlns:a16="http://schemas.microsoft.com/office/drawing/2014/main" id="{440AEB14-EA5F-49BD-A40B-5F284920924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3" name="TextBox 5952">
          <a:extLst>
            <a:ext uri="{FF2B5EF4-FFF2-40B4-BE49-F238E27FC236}">
              <a16:creationId xmlns:a16="http://schemas.microsoft.com/office/drawing/2014/main" id="{799CF271-61C7-489B-98AA-6A676F2D209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4" name="TextBox 5953">
          <a:extLst>
            <a:ext uri="{FF2B5EF4-FFF2-40B4-BE49-F238E27FC236}">
              <a16:creationId xmlns:a16="http://schemas.microsoft.com/office/drawing/2014/main" id="{D3A51FA1-4446-458E-A3C1-38648B95357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5" name="TextBox 5954">
          <a:extLst>
            <a:ext uri="{FF2B5EF4-FFF2-40B4-BE49-F238E27FC236}">
              <a16:creationId xmlns:a16="http://schemas.microsoft.com/office/drawing/2014/main" id="{6EFEED0F-F78B-4C82-BA1B-E8D0FA6AACA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6" name="TextBox 5955">
          <a:extLst>
            <a:ext uri="{FF2B5EF4-FFF2-40B4-BE49-F238E27FC236}">
              <a16:creationId xmlns:a16="http://schemas.microsoft.com/office/drawing/2014/main" id="{2F7CEE88-CE28-4EEA-BB73-590735CD0B5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7" name="TextBox 5956">
          <a:extLst>
            <a:ext uri="{FF2B5EF4-FFF2-40B4-BE49-F238E27FC236}">
              <a16:creationId xmlns:a16="http://schemas.microsoft.com/office/drawing/2014/main" id="{FD9FF14F-B7EF-4FAF-841E-B096E84A58B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8" name="TextBox 5957">
          <a:extLst>
            <a:ext uri="{FF2B5EF4-FFF2-40B4-BE49-F238E27FC236}">
              <a16:creationId xmlns:a16="http://schemas.microsoft.com/office/drawing/2014/main" id="{15F4BEB0-D96C-4B3D-99C1-DB9D5B6828F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9" name="TextBox 5958">
          <a:extLst>
            <a:ext uri="{FF2B5EF4-FFF2-40B4-BE49-F238E27FC236}">
              <a16:creationId xmlns:a16="http://schemas.microsoft.com/office/drawing/2014/main" id="{DF841BB9-8EEE-4C29-93FA-FD8B129DEDA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0" name="TextBox 5959">
          <a:extLst>
            <a:ext uri="{FF2B5EF4-FFF2-40B4-BE49-F238E27FC236}">
              <a16:creationId xmlns:a16="http://schemas.microsoft.com/office/drawing/2014/main" id="{5FE9DC5B-8EDF-487B-A9B3-0AB9E6A626D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1" name="TextBox 5960">
          <a:extLst>
            <a:ext uri="{FF2B5EF4-FFF2-40B4-BE49-F238E27FC236}">
              <a16:creationId xmlns:a16="http://schemas.microsoft.com/office/drawing/2014/main" id="{59CD2A4D-42CF-4AC4-8FC2-E34577DDE13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2" name="TextBox 5961">
          <a:extLst>
            <a:ext uri="{FF2B5EF4-FFF2-40B4-BE49-F238E27FC236}">
              <a16:creationId xmlns:a16="http://schemas.microsoft.com/office/drawing/2014/main" id="{C483D39C-E66C-4226-8118-0073A3F9642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3" name="TextBox 5962">
          <a:extLst>
            <a:ext uri="{FF2B5EF4-FFF2-40B4-BE49-F238E27FC236}">
              <a16:creationId xmlns:a16="http://schemas.microsoft.com/office/drawing/2014/main" id="{A7604625-23DE-4D33-8625-002C41B1F46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4" name="TextBox 5963">
          <a:extLst>
            <a:ext uri="{FF2B5EF4-FFF2-40B4-BE49-F238E27FC236}">
              <a16:creationId xmlns:a16="http://schemas.microsoft.com/office/drawing/2014/main" id="{135860EC-993E-4606-A738-D8705E9778C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5" name="TextBox 5964">
          <a:extLst>
            <a:ext uri="{FF2B5EF4-FFF2-40B4-BE49-F238E27FC236}">
              <a16:creationId xmlns:a16="http://schemas.microsoft.com/office/drawing/2014/main" id="{6521C7CD-6127-4659-9DFE-1E6608788F5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6" name="TextBox 5965">
          <a:extLst>
            <a:ext uri="{FF2B5EF4-FFF2-40B4-BE49-F238E27FC236}">
              <a16:creationId xmlns:a16="http://schemas.microsoft.com/office/drawing/2014/main" id="{DE3FF345-DDE6-484E-A98D-76FD67F4F0B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7" name="TextBox 5966">
          <a:extLst>
            <a:ext uri="{FF2B5EF4-FFF2-40B4-BE49-F238E27FC236}">
              <a16:creationId xmlns:a16="http://schemas.microsoft.com/office/drawing/2014/main" id="{5AC811B0-7D41-49E5-A65B-8A9E44E4E14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8" name="TextBox 5967">
          <a:extLst>
            <a:ext uri="{FF2B5EF4-FFF2-40B4-BE49-F238E27FC236}">
              <a16:creationId xmlns:a16="http://schemas.microsoft.com/office/drawing/2014/main" id="{A29E9E9A-D68D-41EA-94A3-648F67FA1AD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9" name="TextBox 5968">
          <a:extLst>
            <a:ext uri="{FF2B5EF4-FFF2-40B4-BE49-F238E27FC236}">
              <a16:creationId xmlns:a16="http://schemas.microsoft.com/office/drawing/2014/main" id="{C1648B69-BFCF-42BF-8FC5-D6BADD45B95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0" name="TextBox 5969">
          <a:extLst>
            <a:ext uri="{FF2B5EF4-FFF2-40B4-BE49-F238E27FC236}">
              <a16:creationId xmlns:a16="http://schemas.microsoft.com/office/drawing/2014/main" id="{5FDBCEA7-0A4A-427D-87B4-AF9D68452A3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1" name="TextBox 5970">
          <a:extLst>
            <a:ext uri="{FF2B5EF4-FFF2-40B4-BE49-F238E27FC236}">
              <a16:creationId xmlns:a16="http://schemas.microsoft.com/office/drawing/2014/main" id="{96265CBF-562F-4880-830F-0C734769652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2" name="TextBox 5971">
          <a:extLst>
            <a:ext uri="{FF2B5EF4-FFF2-40B4-BE49-F238E27FC236}">
              <a16:creationId xmlns:a16="http://schemas.microsoft.com/office/drawing/2014/main" id="{25061B30-52D9-4B42-BB35-E4A6B51C60B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3" name="TextBox 5972">
          <a:extLst>
            <a:ext uri="{FF2B5EF4-FFF2-40B4-BE49-F238E27FC236}">
              <a16:creationId xmlns:a16="http://schemas.microsoft.com/office/drawing/2014/main" id="{0DD6F353-5E87-44DE-A9DD-B7BF34BDC60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4" name="TextBox 5973">
          <a:extLst>
            <a:ext uri="{FF2B5EF4-FFF2-40B4-BE49-F238E27FC236}">
              <a16:creationId xmlns:a16="http://schemas.microsoft.com/office/drawing/2014/main" id="{6635F8E4-101D-4967-80D3-27B74DD1B6E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5" name="TextBox 5974">
          <a:extLst>
            <a:ext uri="{FF2B5EF4-FFF2-40B4-BE49-F238E27FC236}">
              <a16:creationId xmlns:a16="http://schemas.microsoft.com/office/drawing/2014/main" id="{8C2B99C2-8B01-4671-8DD9-B1ACC7299C1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6" name="TextBox 5975">
          <a:extLst>
            <a:ext uri="{FF2B5EF4-FFF2-40B4-BE49-F238E27FC236}">
              <a16:creationId xmlns:a16="http://schemas.microsoft.com/office/drawing/2014/main" id="{E58FCDE9-14D8-43E5-AB41-CA1B644121E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7" name="TextBox 5976">
          <a:extLst>
            <a:ext uri="{FF2B5EF4-FFF2-40B4-BE49-F238E27FC236}">
              <a16:creationId xmlns:a16="http://schemas.microsoft.com/office/drawing/2014/main" id="{DC41EBF7-BAFC-438A-9BA5-B26DC741A8D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8" name="TextBox 5977">
          <a:extLst>
            <a:ext uri="{FF2B5EF4-FFF2-40B4-BE49-F238E27FC236}">
              <a16:creationId xmlns:a16="http://schemas.microsoft.com/office/drawing/2014/main" id="{130893A1-C102-4E79-94F4-28D025B027D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9" name="TextBox 5978">
          <a:extLst>
            <a:ext uri="{FF2B5EF4-FFF2-40B4-BE49-F238E27FC236}">
              <a16:creationId xmlns:a16="http://schemas.microsoft.com/office/drawing/2014/main" id="{7D7F1358-11DF-4A6D-B9C6-A2D990D4713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0" name="TextBox 5979">
          <a:extLst>
            <a:ext uri="{FF2B5EF4-FFF2-40B4-BE49-F238E27FC236}">
              <a16:creationId xmlns:a16="http://schemas.microsoft.com/office/drawing/2014/main" id="{EC1B2BCD-8BC6-4860-A3A1-BF99603213F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1" name="TextBox 5980">
          <a:extLst>
            <a:ext uri="{FF2B5EF4-FFF2-40B4-BE49-F238E27FC236}">
              <a16:creationId xmlns:a16="http://schemas.microsoft.com/office/drawing/2014/main" id="{A9F4E8D9-410A-4AEC-96FA-29F6DA0694E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2" name="TextBox 5981">
          <a:extLst>
            <a:ext uri="{FF2B5EF4-FFF2-40B4-BE49-F238E27FC236}">
              <a16:creationId xmlns:a16="http://schemas.microsoft.com/office/drawing/2014/main" id="{7C4687EA-0CC2-4358-9CD1-79982C309F2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3" name="TextBox 5982">
          <a:extLst>
            <a:ext uri="{FF2B5EF4-FFF2-40B4-BE49-F238E27FC236}">
              <a16:creationId xmlns:a16="http://schemas.microsoft.com/office/drawing/2014/main" id="{2D93A883-E293-45DF-8DC6-FC5D55348A3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4" name="TextBox 5983">
          <a:extLst>
            <a:ext uri="{FF2B5EF4-FFF2-40B4-BE49-F238E27FC236}">
              <a16:creationId xmlns:a16="http://schemas.microsoft.com/office/drawing/2014/main" id="{8536E226-6098-44DB-B577-16F563EAA06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5" name="TextBox 5984">
          <a:extLst>
            <a:ext uri="{FF2B5EF4-FFF2-40B4-BE49-F238E27FC236}">
              <a16:creationId xmlns:a16="http://schemas.microsoft.com/office/drawing/2014/main" id="{C72E13CF-E00B-4C20-9CE8-78E201386DA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6" name="TextBox 5985">
          <a:extLst>
            <a:ext uri="{FF2B5EF4-FFF2-40B4-BE49-F238E27FC236}">
              <a16:creationId xmlns:a16="http://schemas.microsoft.com/office/drawing/2014/main" id="{A30B1C49-BE2B-444A-8508-F53ED2CA594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7" name="TextBox 5986">
          <a:extLst>
            <a:ext uri="{FF2B5EF4-FFF2-40B4-BE49-F238E27FC236}">
              <a16:creationId xmlns:a16="http://schemas.microsoft.com/office/drawing/2014/main" id="{02183C48-22AF-46B9-B5D7-44A5CDC9896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8" name="TextBox 5987">
          <a:extLst>
            <a:ext uri="{FF2B5EF4-FFF2-40B4-BE49-F238E27FC236}">
              <a16:creationId xmlns:a16="http://schemas.microsoft.com/office/drawing/2014/main" id="{20921541-0036-4E50-9007-BE935C7B562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9" name="TextBox 5988">
          <a:extLst>
            <a:ext uri="{FF2B5EF4-FFF2-40B4-BE49-F238E27FC236}">
              <a16:creationId xmlns:a16="http://schemas.microsoft.com/office/drawing/2014/main" id="{F82F36AF-69D0-4A07-A869-47CBD433344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0" name="TextBox 5989">
          <a:extLst>
            <a:ext uri="{FF2B5EF4-FFF2-40B4-BE49-F238E27FC236}">
              <a16:creationId xmlns:a16="http://schemas.microsoft.com/office/drawing/2014/main" id="{67A3C256-1D3B-4464-B0F4-1C7A3E147BF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1" name="TextBox 5990">
          <a:extLst>
            <a:ext uri="{FF2B5EF4-FFF2-40B4-BE49-F238E27FC236}">
              <a16:creationId xmlns:a16="http://schemas.microsoft.com/office/drawing/2014/main" id="{C5C2928D-01D5-476F-A71E-E9A0818EDF8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2" name="TextBox 5991">
          <a:extLst>
            <a:ext uri="{FF2B5EF4-FFF2-40B4-BE49-F238E27FC236}">
              <a16:creationId xmlns:a16="http://schemas.microsoft.com/office/drawing/2014/main" id="{1001250F-9430-48DD-BB4B-19DBD355C4E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3" name="TextBox 5992">
          <a:extLst>
            <a:ext uri="{FF2B5EF4-FFF2-40B4-BE49-F238E27FC236}">
              <a16:creationId xmlns:a16="http://schemas.microsoft.com/office/drawing/2014/main" id="{E9096320-0AE6-45F1-AD29-5778A7A7C30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4" name="TextBox 5993">
          <a:extLst>
            <a:ext uri="{FF2B5EF4-FFF2-40B4-BE49-F238E27FC236}">
              <a16:creationId xmlns:a16="http://schemas.microsoft.com/office/drawing/2014/main" id="{0838F9F7-DAFF-46C6-A313-F217D92F93C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5" name="TextBox 5994">
          <a:extLst>
            <a:ext uri="{FF2B5EF4-FFF2-40B4-BE49-F238E27FC236}">
              <a16:creationId xmlns:a16="http://schemas.microsoft.com/office/drawing/2014/main" id="{F62E097E-F46D-4D5C-B746-01024CEA34A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6" name="TextBox 5995">
          <a:extLst>
            <a:ext uri="{FF2B5EF4-FFF2-40B4-BE49-F238E27FC236}">
              <a16:creationId xmlns:a16="http://schemas.microsoft.com/office/drawing/2014/main" id="{6673D4D8-FA04-43AB-9C07-68EB6A54342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7" name="TextBox 5996">
          <a:extLst>
            <a:ext uri="{FF2B5EF4-FFF2-40B4-BE49-F238E27FC236}">
              <a16:creationId xmlns:a16="http://schemas.microsoft.com/office/drawing/2014/main" id="{1780E5D5-799F-455B-AA47-76B88323B5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8" name="TextBox 5997">
          <a:extLst>
            <a:ext uri="{FF2B5EF4-FFF2-40B4-BE49-F238E27FC236}">
              <a16:creationId xmlns:a16="http://schemas.microsoft.com/office/drawing/2014/main" id="{9DF4FCD5-49CA-4BF5-866C-FCB46595354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9" name="TextBox 5998">
          <a:extLst>
            <a:ext uri="{FF2B5EF4-FFF2-40B4-BE49-F238E27FC236}">
              <a16:creationId xmlns:a16="http://schemas.microsoft.com/office/drawing/2014/main" id="{E1CA16B8-F3EE-4687-8246-D03D2080FE0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0" name="TextBox 5999">
          <a:extLst>
            <a:ext uri="{FF2B5EF4-FFF2-40B4-BE49-F238E27FC236}">
              <a16:creationId xmlns:a16="http://schemas.microsoft.com/office/drawing/2014/main" id="{6916F567-6D1A-42B7-AF2F-A2793EA9783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1" name="TextBox 6000">
          <a:extLst>
            <a:ext uri="{FF2B5EF4-FFF2-40B4-BE49-F238E27FC236}">
              <a16:creationId xmlns:a16="http://schemas.microsoft.com/office/drawing/2014/main" id="{C40088C1-FAA3-4F89-B384-034DCF4E6E3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2" name="TextBox 6001">
          <a:extLst>
            <a:ext uri="{FF2B5EF4-FFF2-40B4-BE49-F238E27FC236}">
              <a16:creationId xmlns:a16="http://schemas.microsoft.com/office/drawing/2014/main" id="{06ECD698-0DE2-419C-A233-6FB302152C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3" name="TextBox 6002">
          <a:extLst>
            <a:ext uri="{FF2B5EF4-FFF2-40B4-BE49-F238E27FC236}">
              <a16:creationId xmlns:a16="http://schemas.microsoft.com/office/drawing/2014/main" id="{54253050-6D3F-4355-B9E1-C8A56B74AA2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4" name="TextBox 6003">
          <a:extLst>
            <a:ext uri="{FF2B5EF4-FFF2-40B4-BE49-F238E27FC236}">
              <a16:creationId xmlns:a16="http://schemas.microsoft.com/office/drawing/2014/main" id="{76850F6C-2708-46B7-BA47-FEEB3BD5B0C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5" name="TextBox 6004">
          <a:extLst>
            <a:ext uri="{FF2B5EF4-FFF2-40B4-BE49-F238E27FC236}">
              <a16:creationId xmlns:a16="http://schemas.microsoft.com/office/drawing/2014/main" id="{870522E9-B289-4D95-813A-2538E906993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6" name="TextBox 6005">
          <a:extLst>
            <a:ext uri="{FF2B5EF4-FFF2-40B4-BE49-F238E27FC236}">
              <a16:creationId xmlns:a16="http://schemas.microsoft.com/office/drawing/2014/main" id="{1A0E3F56-9784-4F99-9EE2-91B1DAD5394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7" name="TextBox 6006">
          <a:extLst>
            <a:ext uri="{FF2B5EF4-FFF2-40B4-BE49-F238E27FC236}">
              <a16:creationId xmlns:a16="http://schemas.microsoft.com/office/drawing/2014/main" id="{19B05C3E-887B-49C5-B2BC-AFBB3C0E9BF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8" name="TextBox 6007">
          <a:extLst>
            <a:ext uri="{FF2B5EF4-FFF2-40B4-BE49-F238E27FC236}">
              <a16:creationId xmlns:a16="http://schemas.microsoft.com/office/drawing/2014/main" id="{C1627DDA-2815-4A24-BACE-C0CB36DACF2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9" name="TextBox 6008">
          <a:extLst>
            <a:ext uri="{FF2B5EF4-FFF2-40B4-BE49-F238E27FC236}">
              <a16:creationId xmlns:a16="http://schemas.microsoft.com/office/drawing/2014/main" id="{3FDC29E0-4CA5-4175-A6EA-36968727156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0" name="TextBox 6009">
          <a:extLst>
            <a:ext uri="{FF2B5EF4-FFF2-40B4-BE49-F238E27FC236}">
              <a16:creationId xmlns:a16="http://schemas.microsoft.com/office/drawing/2014/main" id="{FF463581-C78C-4147-BE50-262048C1A21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1" name="TextBox 6010">
          <a:extLst>
            <a:ext uri="{FF2B5EF4-FFF2-40B4-BE49-F238E27FC236}">
              <a16:creationId xmlns:a16="http://schemas.microsoft.com/office/drawing/2014/main" id="{D7F37012-7D06-4EC5-8DE6-CF113E01FDE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2" name="TextBox 6011">
          <a:extLst>
            <a:ext uri="{FF2B5EF4-FFF2-40B4-BE49-F238E27FC236}">
              <a16:creationId xmlns:a16="http://schemas.microsoft.com/office/drawing/2014/main" id="{6B56A122-4E6C-494F-98C5-B0E79E9C8C5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3" name="TextBox 6012">
          <a:extLst>
            <a:ext uri="{FF2B5EF4-FFF2-40B4-BE49-F238E27FC236}">
              <a16:creationId xmlns:a16="http://schemas.microsoft.com/office/drawing/2014/main" id="{DE19FBED-80A4-4F2B-A33E-86E866CB212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4" name="TextBox 6013">
          <a:extLst>
            <a:ext uri="{FF2B5EF4-FFF2-40B4-BE49-F238E27FC236}">
              <a16:creationId xmlns:a16="http://schemas.microsoft.com/office/drawing/2014/main" id="{C6207E05-38A9-4FB8-87F3-C7376A18DE2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5" name="TextBox 6014">
          <a:extLst>
            <a:ext uri="{FF2B5EF4-FFF2-40B4-BE49-F238E27FC236}">
              <a16:creationId xmlns:a16="http://schemas.microsoft.com/office/drawing/2014/main" id="{F6ADC826-0E55-41EE-B8E4-56F4272B06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6" name="TextBox 6015">
          <a:extLst>
            <a:ext uri="{FF2B5EF4-FFF2-40B4-BE49-F238E27FC236}">
              <a16:creationId xmlns:a16="http://schemas.microsoft.com/office/drawing/2014/main" id="{0A788ABD-73C6-425D-93B3-33D3D6613D0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7" name="TextBox 6016">
          <a:extLst>
            <a:ext uri="{FF2B5EF4-FFF2-40B4-BE49-F238E27FC236}">
              <a16:creationId xmlns:a16="http://schemas.microsoft.com/office/drawing/2014/main" id="{47EE124E-56C5-4118-B44B-73A9CE68B92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8" name="TextBox 6017">
          <a:extLst>
            <a:ext uri="{FF2B5EF4-FFF2-40B4-BE49-F238E27FC236}">
              <a16:creationId xmlns:a16="http://schemas.microsoft.com/office/drawing/2014/main" id="{C79E09BC-98C3-4E42-857D-B11D4439648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9" name="TextBox 6018">
          <a:extLst>
            <a:ext uri="{FF2B5EF4-FFF2-40B4-BE49-F238E27FC236}">
              <a16:creationId xmlns:a16="http://schemas.microsoft.com/office/drawing/2014/main" id="{6CDF753A-0923-4D9C-B5B7-4C3FE53DFD1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0" name="TextBox 6019">
          <a:extLst>
            <a:ext uri="{FF2B5EF4-FFF2-40B4-BE49-F238E27FC236}">
              <a16:creationId xmlns:a16="http://schemas.microsoft.com/office/drawing/2014/main" id="{6072CA0E-C114-4623-8800-FEA64A32CF7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1" name="TextBox 6020">
          <a:extLst>
            <a:ext uri="{FF2B5EF4-FFF2-40B4-BE49-F238E27FC236}">
              <a16:creationId xmlns:a16="http://schemas.microsoft.com/office/drawing/2014/main" id="{F82542CA-CB98-422F-82B9-8905EA3D2DF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2" name="TextBox 6021">
          <a:extLst>
            <a:ext uri="{FF2B5EF4-FFF2-40B4-BE49-F238E27FC236}">
              <a16:creationId xmlns:a16="http://schemas.microsoft.com/office/drawing/2014/main" id="{9094568D-4541-4846-AE52-35829CD4154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3" name="TextBox 6022">
          <a:extLst>
            <a:ext uri="{FF2B5EF4-FFF2-40B4-BE49-F238E27FC236}">
              <a16:creationId xmlns:a16="http://schemas.microsoft.com/office/drawing/2014/main" id="{DC9C3C7F-5A0C-4F0D-A12F-5ACF487E11E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4" name="TextBox 6023">
          <a:extLst>
            <a:ext uri="{FF2B5EF4-FFF2-40B4-BE49-F238E27FC236}">
              <a16:creationId xmlns:a16="http://schemas.microsoft.com/office/drawing/2014/main" id="{381968D7-24DF-419D-942F-A902AB064CD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5" name="TextBox 6024">
          <a:extLst>
            <a:ext uri="{FF2B5EF4-FFF2-40B4-BE49-F238E27FC236}">
              <a16:creationId xmlns:a16="http://schemas.microsoft.com/office/drawing/2014/main" id="{00CEC8D9-7506-4AA9-9444-FDD56C59FAE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6" name="TextBox 6025">
          <a:extLst>
            <a:ext uri="{FF2B5EF4-FFF2-40B4-BE49-F238E27FC236}">
              <a16:creationId xmlns:a16="http://schemas.microsoft.com/office/drawing/2014/main" id="{3460C071-D474-44F4-ACC7-77EB3E18D78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7" name="TextBox 6026">
          <a:extLst>
            <a:ext uri="{FF2B5EF4-FFF2-40B4-BE49-F238E27FC236}">
              <a16:creationId xmlns:a16="http://schemas.microsoft.com/office/drawing/2014/main" id="{7A943E1A-2893-4EE8-9C8F-CF88CD0CC59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8" name="TextBox 6027">
          <a:extLst>
            <a:ext uri="{FF2B5EF4-FFF2-40B4-BE49-F238E27FC236}">
              <a16:creationId xmlns:a16="http://schemas.microsoft.com/office/drawing/2014/main" id="{CFE85A62-0E20-4BE2-929A-A003553DAAC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9" name="TextBox 6028">
          <a:extLst>
            <a:ext uri="{FF2B5EF4-FFF2-40B4-BE49-F238E27FC236}">
              <a16:creationId xmlns:a16="http://schemas.microsoft.com/office/drawing/2014/main" id="{3AFC5FA6-2C27-4FF0-882C-E8EBC608B00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0" name="TextBox 6029">
          <a:extLst>
            <a:ext uri="{FF2B5EF4-FFF2-40B4-BE49-F238E27FC236}">
              <a16:creationId xmlns:a16="http://schemas.microsoft.com/office/drawing/2014/main" id="{5A75EF17-6C60-43FC-92B4-19248B5D218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1" name="TextBox 6030">
          <a:extLst>
            <a:ext uri="{FF2B5EF4-FFF2-40B4-BE49-F238E27FC236}">
              <a16:creationId xmlns:a16="http://schemas.microsoft.com/office/drawing/2014/main" id="{DC275D67-D449-43BF-BD8F-FB7A20850A1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2" name="TextBox 6031">
          <a:extLst>
            <a:ext uri="{FF2B5EF4-FFF2-40B4-BE49-F238E27FC236}">
              <a16:creationId xmlns:a16="http://schemas.microsoft.com/office/drawing/2014/main" id="{ED07089E-45E1-424E-82AD-93EAE996B71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3" name="TextBox 6032">
          <a:extLst>
            <a:ext uri="{FF2B5EF4-FFF2-40B4-BE49-F238E27FC236}">
              <a16:creationId xmlns:a16="http://schemas.microsoft.com/office/drawing/2014/main" id="{F792BD62-DDF6-4171-983B-34C14A885A2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4" name="TextBox 6033">
          <a:extLst>
            <a:ext uri="{FF2B5EF4-FFF2-40B4-BE49-F238E27FC236}">
              <a16:creationId xmlns:a16="http://schemas.microsoft.com/office/drawing/2014/main" id="{40C59A42-FC2B-4414-A997-2D052E6F9FE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5" name="TextBox 6034">
          <a:extLst>
            <a:ext uri="{FF2B5EF4-FFF2-40B4-BE49-F238E27FC236}">
              <a16:creationId xmlns:a16="http://schemas.microsoft.com/office/drawing/2014/main" id="{594AF31D-B6A9-44D5-A470-6157858E64A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6" name="TextBox 6035">
          <a:extLst>
            <a:ext uri="{FF2B5EF4-FFF2-40B4-BE49-F238E27FC236}">
              <a16:creationId xmlns:a16="http://schemas.microsoft.com/office/drawing/2014/main" id="{752AD4E7-370D-4E6A-BC06-A655D2038B3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7" name="TextBox 6036">
          <a:extLst>
            <a:ext uri="{FF2B5EF4-FFF2-40B4-BE49-F238E27FC236}">
              <a16:creationId xmlns:a16="http://schemas.microsoft.com/office/drawing/2014/main" id="{2DC7AC5D-21A5-401D-BE02-F05DA0F9362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8" name="TextBox 6037">
          <a:extLst>
            <a:ext uri="{FF2B5EF4-FFF2-40B4-BE49-F238E27FC236}">
              <a16:creationId xmlns:a16="http://schemas.microsoft.com/office/drawing/2014/main" id="{8A9DF989-CC10-4864-A4DE-8727B1144E8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9" name="TextBox 6038">
          <a:extLst>
            <a:ext uri="{FF2B5EF4-FFF2-40B4-BE49-F238E27FC236}">
              <a16:creationId xmlns:a16="http://schemas.microsoft.com/office/drawing/2014/main" id="{076F524D-FCEA-478E-A9B6-C50E0CD2E3A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0" name="TextBox 6039">
          <a:extLst>
            <a:ext uri="{FF2B5EF4-FFF2-40B4-BE49-F238E27FC236}">
              <a16:creationId xmlns:a16="http://schemas.microsoft.com/office/drawing/2014/main" id="{F7F63A40-5E6E-483D-B8BE-09B5A2BB922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1" name="TextBox 6040">
          <a:extLst>
            <a:ext uri="{FF2B5EF4-FFF2-40B4-BE49-F238E27FC236}">
              <a16:creationId xmlns:a16="http://schemas.microsoft.com/office/drawing/2014/main" id="{6A8DC25D-218F-4DC0-8B91-CEC8FBEA82A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2" name="TextBox 6041">
          <a:extLst>
            <a:ext uri="{FF2B5EF4-FFF2-40B4-BE49-F238E27FC236}">
              <a16:creationId xmlns:a16="http://schemas.microsoft.com/office/drawing/2014/main" id="{196EBD57-215E-471E-98D7-73B66F91797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3" name="TextBox 6042">
          <a:extLst>
            <a:ext uri="{FF2B5EF4-FFF2-40B4-BE49-F238E27FC236}">
              <a16:creationId xmlns:a16="http://schemas.microsoft.com/office/drawing/2014/main" id="{2D4E674C-6E9F-41F8-8074-F02E3AE2B3C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4" name="TextBox 6043">
          <a:extLst>
            <a:ext uri="{FF2B5EF4-FFF2-40B4-BE49-F238E27FC236}">
              <a16:creationId xmlns:a16="http://schemas.microsoft.com/office/drawing/2014/main" id="{960274D6-7407-44CC-ADD2-A9BE56F5D10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5" name="TextBox 6044">
          <a:extLst>
            <a:ext uri="{FF2B5EF4-FFF2-40B4-BE49-F238E27FC236}">
              <a16:creationId xmlns:a16="http://schemas.microsoft.com/office/drawing/2014/main" id="{AAE6F11F-7F3E-4ABC-A4E0-6AEE23912EF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6" name="TextBox 6045">
          <a:extLst>
            <a:ext uri="{FF2B5EF4-FFF2-40B4-BE49-F238E27FC236}">
              <a16:creationId xmlns:a16="http://schemas.microsoft.com/office/drawing/2014/main" id="{56961F45-8BDF-45D2-A2F3-4E3F09FB408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7" name="TextBox 6046">
          <a:extLst>
            <a:ext uri="{FF2B5EF4-FFF2-40B4-BE49-F238E27FC236}">
              <a16:creationId xmlns:a16="http://schemas.microsoft.com/office/drawing/2014/main" id="{A70DC41B-9547-40C4-AB8A-57AE705E592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8" name="TextBox 6047">
          <a:extLst>
            <a:ext uri="{FF2B5EF4-FFF2-40B4-BE49-F238E27FC236}">
              <a16:creationId xmlns:a16="http://schemas.microsoft.com/office/drawing/2014/main" id="{82A54A5B-602E-47BC-813D-1324C4F0EF1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9" name="TextBox 6048">
          <a:extLst>
            <a:ext uri="{FF2B5EF4-FFF2-40B4-BE49-F238E27FC236}">
              <a16:creationId xmlns:a16="http://schemas.microsoft.com/office/drawing/2014/main" id="{AC5BAB4C-D665-49D6-8A9B-F081EB82585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0" name="TextBox 6049">
          <a:extLst>
            <a:ext uri="{FF2B5EF4-FFF2-40B4-BE49-F238E27FC236}">
              <a16:creationId xmlns:a16="http://schemas.microsoft.com/office/drawing/2014/main" id="{BBD62B17-53AB-499E-A2F6-CE530FBE652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1" name="TextBox 6050">
          <a:extLst>
            <a:ext uri="{FF2B5EF4-FFF2-40B4-BE49-F238E27FC236}">
              <a16:creationId xmlns:a16="http://schemas.microsoft.com/office/drawing/2014/main" id="{A67B98A6-2C69-488A-84DC-546C5111772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2" name="TextBox 6051">
          <a:extLst>
            <a:ext uri="{FF2B5EF4-FFF2-40B4-BE49-F238E27FC236}">
              <a16:creationId xmlns:a16="http://schemas.microsoft.com/office/drawing/2014/main" id="{495A703F-486A-4B5F-A78F-A6B45581E07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3" name="TextBox 6052">
          <a:extLst>
            <a:ext uri="{FF2B5EF4-FFF2-40B4-BE49-F238E27FC236}">
              <a16:creationId xmlns:a16="http://schemas.microsoft.com/office/drawing/2014/main" id="{A7372FD3-BA3A-4A30-A1AE-192AF22774B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4" name="TextBox 6053">
          <a:extLst>
            <a:ext uri="{FF2B5EF4-FFF2-40B4-BE49-F238E27FC236}">
              <a16:creationId xmlns:a16="http://schemas.microsoft.com/office/drawing/2014/main" id="{A380AA30-40F3-493A-9BD4-E0E44CDCAAC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5" name="TextBox 6054">
          <a:extLst>
            <a:ext uri="{FF2B5EF4-FFF2-40B4-BE49-F238E27FC236}">
              <a16:creationId xmlns:a16="http://schemas.microsoft.com/office/drawing/2014/main" id="{F5BA10E0-A0F1-4EC1-88C2-D2FF0CC8E46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6" name="TextBox 6055">
          <a:extLst>
            <a:ext uri="{FF2B5EF4-FFF2-40B4-BE49-F238E27FC236}">
              <a16:creationId xmlns:a16="http://schemas.microsoft.com/office/drawing/2014/main" id="{CEC2D5D9-D816-4FF7-AC13-D1374E151F3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7" name="TextBox 6056">
          <a:extLst>
            <a:ext uri="{FF2B5EF4-FFF2-40B4-BE49-F238E27FC236}">
              <a16:creationId xmlns:a16="http://schemas.microsoft.com/office/drawing/2014/main" id="{D5330484-B66E-474D-9A09-477AF01B0A8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8" name="TextBox 6057">
          <a:extLst>
            <a:ext uri="{FF2B5EF4-FFF2-40B4-BE49-F238E27FC236}">
              <a16:creationId xmlns:a16="http://schemas.microsoft.com/office/drawing/2014/main" id="{D66AAEBB-694F-4B86-B062-E805A2E8905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9" name="TextBox 6058">
          <a:extLst>
            <a:ext uri="{FF2B5EF4-FFF2-40B4-BE49-F238E27FC236}">
              <a16:creationId xmlns:a16="http://schemas.microsoft.com/office/drawing/2014/main" id="{55A30783-8F18-4546-813F-9DE51994838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0" name="TextBox 6059">
          <a:extLst>
            <a:ext uri="{FF2B5EF4-FFF2-40B4-BE49-F238E27FC236}">
              <a16:creationId xmlns:a16="http://schemas.microsoft.com/office/drawing/2014/main" id="{EE38BF20-A280-4BF3-AAA8-E8CB9F8EA1B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1" name="TextBox 6060">
          <a:extLst>
            <a:ext uri="{FF2B5EF4-FFF2-40B4-BE49-F238E27FC236}">
              <a16:creationId xmlns:a16="http://schemas.microsoft.com/office/drawing/2014/main" id="{2CC06324-61A3-491E-820C-67E80F8D037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2" name="TextBox 6061">
          <a:extLst>
            <a:ext uri="{FF2B5EF4-FFF2-40B4-BE49-F238E27FC236}">
              <a16:creationId xmlns:a16="http://schemas.microsoft.com/office/drawing/2014/main" id="{4D97E828-E891-4A49-8E66-D4C0580570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3" name="TextBox 6062">
          <a:extLst>
            <a:ext uri="{FF2B5EF4-FFF2-40B4-BE49-F238E27FC236}">
              <a16:creationId xmlns:a16="http://schemas.microsoft.com/office/drawing/2014/main" id="{C9F7CF90-DEBC-4F0D-B04B-D7484E143A0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4" name="TextBox 6063">
          <a:extLst>
            <a:ext uri="{FF2B5EF4-FFF2-40B4-BE49-F238E27FC236}">
              <a16:creationId xmlns:a16="http://schemas.microsoft.com/office/drawing/2014/main" id="{8A7536AE-DE80-4392-A7F5-363E653673E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5" name="TextBox 6064">
          <a:extLst>
            <a:ext uri="{FF2B5EF4-FFF2-40B4-BE49-F238E27FC236}">
              <a16:creationId xmlns:a16="http://schemas.microsoft.com/office/drawing/2014/main" id="{4ABA62D4-7683-4D92-988D-E7C387622FE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6" name="TextBox 6065">
          <a:extLst>
            <a:ext uri="{FF2B5EF4-FFF2-40B4-BE49-F238E27FC236}">
              <a16:creationId xmlns:a16="http://schemas.microsoft.com/office/drawing/2014/main" id="{7DA55351-F034-474C-B551-F537AEE23A3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7" name="TextBox 6066">
          <a:extLst>
            <a:ext uri="{FF2B5EF4-FFF2-40B4-BE49-F238E27FC236}">
              <a16:creationId xmlns:a16="http://schemas.microsoft.com/office/drawing/2014/main" id="{C31B5337-4DD5-4FB8-92A0-49DE0666EA7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8" name="TextBox 6067">
          <a:extLst>
            <a:ext uri="{FF2B5EF4-FFF2-40B4-BE49-F238E27FC236}">
              <a16:creationId xmlns:a16="http://schemas.microsoft.com/office/drawing/2014/main" id="{A13A774A-8FD8-4156-BB90-F72F36BF4D8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9" name="TextBox 6068">
          <a:extLst>
            <a:ext uri="{FF2B5EF4-FFF2-40B4-BE49-F238E27FC236}">
              <a16:creationId xmlns:a16="http://schemas.microsoft.com/office/drawing/2014/main" id="{978A76E7-5EF8-4020-BE9B-40CEB05BCA0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0" name="TextBox 6069">
          <a:extLst>
            <a:ext uri="{FF2B5EF4-FFF2-40B4-BE49-F238E27FC236}">
              <a16:creationId xmlns:a16="http://schemas.microsoft.com/office/drawing/2014/main" id="{979C34BD-75DF-451E-8AA4-FB2224C15FF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1" name="TextBox 6070">
          <a:extLst>
            <a:ext uri="{FF2B5EF4-FFF2-40B4-BE49-F238E27FC236}">
              <a16:creationId xmlns:a16="http://schemas.microsoft.com/office/drawing/2014/main" id="{A3B5CAB9-8E73-4F1D-BFAF-31F56781F9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2" name="TextBox 6071">
          <a:extLst>
            <a:ext uri="{FF2B5EF4-FFF2-40B4-BE49-F238E27FC236}">
              <a16:creationId xmlns:a16="http://schemas.microsoft.com/office/drawing/2014/main" id="{EE128047-90E1-4606-9E9E-222744C151D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3" name="TextBox 6072">
          <a:extLst>
            <a:ext uri="{FF2B5EF4-FFF2-40B4-BE49-F238E27FC236}">
              <a16:creationId xmlns:a16="http://schemas.microsoft.com/office/drawing/2014/main" id="{A2258F3C-59AE-421A-8D35-5CB27F9B573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4" name="TextBox 6073">
          <a:extLst>
            <a:ext uri="{FF2B5EF4-FFF2-40B4-BE49-F238E27FC236}">
              <a16:creationId xmlns:a16="http://schemas.microsoft.com/office/drawing/2014/main" id="{7F16FB56-8D67-481E-847E-7287B36D617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5" name="TextBox 6074">
          <a:extLst>
            <a:ext uri="{FF2B5EF4-FFF2-40B4-BE49-F238E27FC236}">
              <a16:creationId xmlns:a16="http://schemas.microsoft.com/office/drawing/2014/main" id="{4FB3FB37-EBBB-4AEE-8D88-CAAF90EA060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6" name="TextBox 6075">
          <a:extLst>
            <a:ext uri="{FF2B5EF4-FFF2-40B4-BE49-F238E27FC236}">
              <a16:creationId xmlns:a16="http://schemas.microsoft.com/office/drawing/2014/main" id="{381E39A7-3EE2-49AA-B441-290257FE77E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7" name="TextBox 6076">
          <a:extLst>
            <a:ext uri="{FF2B5EF4-FFF2-40B4-BE49-F238E27FC236}">
              <a16:creationId xmlns:a16="http://schemas.microsoft.com/office/drawing/2014/main" id="{A64BAF14-8BE1-4C47-A8A5-9FE21722A6C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8" name="TextBox 6077">
          <a:extLst>
            <a:ext uri="{FF2B5EF4-FFF2-40B4-BE49-F238E27FC236}">
              <a16:creationId xmlns:a16="http://schemas.microsoft.com/office/drawing/2014/main" id="{E57E6ECE-EF63-4BDA-A64D-172CC2D6AD3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9" name="TextBox 6078">
          <a:extLst>
            <a:ext uri="{FF2B5EF4-FFF2-40B4-BE49-F238E27FC236}">
              <a16:creationId xmlns:a16="http://schemas.microsoft.com/office/drawing/2014/main" id="{D4C02178-A7B2-4414-A89A-D65C820DAC1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0" name="TextBox 6079">
          <a:extLst>
            <a:ext uri="{FF2B5EF4-FFF2-40B4-BE49-F238E27FC236}">
              <a16:creationId xmlns:a16="http://schemas.microsoft.com/office/drawing/2014/main" id="{543FDE2A-7174-439B-958D-568139BB0E9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1" name="TextBox 6080">
          <a:extLst>
            <a:ext uri="{FF2B5EF4-FFF2-40B4-BE49-F238E27FC236}">
              <a16:creationId xmlns:a16="http://schemas.microsoft.com/office/drawing/2014/main" id="{A695E8A4-98E8-465F-8016-181DD494EE9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2" name="TextBox 6081">
          <a:extLst>
            <a:ext uri="{FF2B5EF4-FFF2-40B4-BE49-F238E27FC236}">
              <a16:creationId xmlns:a16="http://schemas.microsoft.com/office/drawing/2014/main" id="{EFA375F1-5E24-484A-A6B4-C222302B9C6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3" name="TextBox 6082">
          <a:extLst>
            <a:ext uri="{FF2B5EF4-FFF2-40B4-BE49-F238E27FC236}">
              <a16:creationId xmlns:a16="http://schemas.microsoft.com/office/drawing/2014/main" id="{7A592F5E-4A54-4919-8D11-E6C8714AE7A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4" name="TextBox 6083">
          <a:extLst>
            <a:ext uri="{FF2B5EF4-FFF2-40B4-BE49-F238E27FC236}">
              <a16:creationId xmlns:a16="http://schemas.microsoft.com/office/drawing/2014/main" id="{7996889E-0D46-4F7D-A37A-36B373FB1BC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5" name="TextBox 6084">
          <a:extLst>
            <a:ext uri="{FF2B5EF4-FFF2-40B4-BE49-F238E27FC236}">
              <a16:creationId xmlns:a16="http://schemas.microsoft.com/office/drawing/2014/main" id="{9F0A755D-245D-47F9-A6B1-4E18681CC73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6" name="TextBox 6085">
          <a:extLst>
            <a:ext uri="{FF2B5EF4-FFF2-40B4-BE49-F238E27FC236}">
              <a16:creationId xmlns:a16="http://schemas.microsoft.com/office/drawing/2014/main" id="{4E21021F-32CC-41DA-9B93-223B5E99FE8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7" name="TextBox 6086">
          <a:extLst>
            <a:ext uri="{FF2B5EF4-FFF2-40B4-BE49-F238E27FC236}">
              <a16:creationId xmlns:a16="http://schemas.microsoft.com/office/drawing/2014/main" id="{1431F282-4E08-42EE-95B3-80ECD3D792C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8" name="TextBox 6087">
          <a:extLst>
            <a:ext uri="{FF2B5EF4-FFF2-40B4-BE49-F238E27FC236}">
              <a16:creationId xmlns:a16="http://schemas.microsoft.com/office/drawing/2014/main" id="{28B7A7DD-EAEF-4408-826F-0215D69568F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9" name="TextBox 6088">
          <a:extLst>
            <a:ext uri="{FF2B5EF4-FFF2-40B4-BE49-F238E27FC236}">
              <a16:creationId xmlns:a16="http://schemas.microsoft.com/office/drawing/2014/main" id="{17FE0BA1-30E7-46D5-9C10-0ED7AEF22A5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0" name="TextBox 6089">
          <a:extLst>
            <a:ext uri="{FF2B5EF4-FFF2-40B4-BE49-F238E27FC236}">
              <a16:creationId xmlns:a16="http://schemas.microsoft.com/office/drawing/2014/main" id="{058CA251-1BD8-48D0-8F96-33638BA535E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1" name="TextBox 6090">
          <a:extLst>
            <a:ext uri="{FF2B5EF4-FFF2-40B4-BE49-F238E27FC236}">
              <a16:creationId xmlns:a16="http://schemas.microsoft.com/office/drawing/2014/main" id="{BDEE2A9B-B2B4-413D-9483-EE3B61A071E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2" name="TextBox 6091">
          <a:extLst>
            <a:ext uri="{FF2B5EF4-FFF2-40B4-BE49-F238E27FC236}">
              <a16:creationId xmlns:a16="http://schemas.microsoft.com/office/drawing/2014/main" id="{FAF7ED58-E15A-4D1E-B927-3F7E0CCFAC4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3" name="TextBox 6092">
          <a:extLst>
            <a:ext uri="{FF2B5EF4-FFF2-40B4-BE49-F238E27FC236}">
              <a16:creationId xmlns:a16="http://schemas.microsoft.com/office/drawing/2014/main" id="{FBBA314D-D974-4D6B-9236-D9652241BC5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4" name="TextBox 6093">
          <a:extLst>
            <a:ext uri="{FF2B5EF4-FFF2-40B4-BE49-F238E27FC236}">
              <a16:creationId xmlns:a16="http://schemas.microsoft.com/office/drawing/2014/main" id="{238213E4-CAC7-4BEB-886E-50A8DDF53C7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5" name="TextBox 6094">
          <a:extLst>
            <a:ext uri="{FF2B5EF4-FFF2-40B4-BE49-F238E27FC236}">
              <a16:creationId xmlns:a16="http://schemas.microsoft.com/office/drawing/2014/main" id="{59DFDA44-4890-4E3B-B97E-418B00DC705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6" name="TextBox 6095">
          <a:extLst>
            <a:ext uri="{FF2B5EF4-FFF2-40B4-BE49-F238E27FC236}">
              <a16:creationId xmlns:a16="http://schemas.microsoft.com/office/drawing/2014/main" id="{E4339883-706B-409C-A296-95BD88EEFFE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7" name="TextBox 6096">
          <a:extLst>
            <a:ext uri="{FF2B5EF4-FFF2-40B4-BE49-F238E27FC236}">
              <a16:creationId xmlns:a16="http://schemas.microsoft.com/office/drawing/2014/main" id="{2AC8230C-0F17-4F57-A66C-0CF99C3ADBF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8" name="TextBox 6097">
          <a:extLst>
            <a:ext uri="{FF2B5EF4-FFF2-40B4-BE49-F238E27FC236}">
              <a16:creationId xmlns:a16="http://schemas.microsoft.com/office/drawing/2014/main" id="{13A1A0E4-5231-4231-98CA-5B2C0283DA7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9" name="TextBox 6098">
          <a:extLst>
            <a:ext uri="{FF2B5EF4-FFF2-40B4-BE49-F238E27FC236}">
              <a16:creationId xmlns:a16="http://schemas.microsoft.com/office/drawing/2014/main" id="{5E32209B-6DD1-4E01-8681-677CEC358AE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0" name="TextBox 6099">
          <a:extLst>
            <a:ext uri="{FF2B5EF4-FFF2-40B4-BE49-F238E27FC236}">
              <a16:creationId xmlns:a16="http://schemas.microsoft.com/office/drawing/2014/main" id="{EDF4855E-D45B-41D0-B257-F8A3C4D552A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1" name="TextBox 6100">
          <a:extLst>
            <a:ext uri="{FF2B5EF4-FFF2-40B4-BE49-F238E27FC236}">
              <a16:creationId xmlns:a16="http://schemas.microsoft.com/office/drawing/2014/main" id="{E0BB4325-E624-4BAE-A9A0-42D1DE7DB58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2" name="TextBox 6101">
          <a:extLst>
            <a:ext uri="{FF2B5EF4-FFF2-40B4-BE49-F238E27FC236}">
              <a16:creationId xmlns:a16="http://schemas.microsoft.com/office/drawing/2014/main" id="{97D18684-84FE-45B2-AFA5-0936675AC7A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3" name="TextBox 6102">
          <a:extLst>
            <a:ext uri="{FF2B5EF4-FFF2-40B4-BE49-F238E27FC236}">
              <a16:creationId xmlns:a16="http://schemas.microsoft.com/office/drawing/2014/main" id="{C0CF9B25-FA0C-4700-9308-3DFBC684C3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4" name="TextBox 6103">
          <a:extLst>
            <a:ext uri="{FF2B5EF4-FFF2-40B4-BE49-F238E27FC236}">
              <a16:creationId xmlns:a16="http://schemas.microsoft.com/office/drawing/2014/main" id="{DC1FE294-8E2C-44A6-BC34-7CB23BB1478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5" name="TextBox 6104">
          <a:extLst>
            <a:ext uri="{FF2B5EF4-FFF2-40B4-BE49-F238E27FC236}">
              <a16:creationId xmlns:a16="http://schemas.microsoft.com/office/drawing/2014/main" id="{C247688C-49FA-49F2-9DA7-EFEACB9269A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6" name="TextBox 6105">
          <a:extLst>
            <a:ext uri="{FF2B5EF4-FFF2-40B4-BE49-F238E27FC236}">
              <a16:creationId xmlns:a16="http://schemas.microsoft.com/office/drawing/2014/main" id="{E12868C5-ADBA-4E48-8078-31B02BD6E58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7" name="TextBox 6106">
          <a:extLst>
            <a:ext uri="{FF2B5EF4-FFF2-40B4-BE49-F238E27FC236}">
              <a16:creationId xmlns:a16="http://schemas.microsoft.com/office/drawing/2014/main" id="{DAD166C6-AC70-44E1-B38D-0EE46BB116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8" name="TextBox 6107">
          <a:extLst>
            <a:ext uri="{FF2B5EF4-FFF2-40B4-BE49-F238E27FC236}">
              <a16:creationId xmlns:a16="http://schemas.microsoft.com/office/drawing/2014/main" id="{074DBF7D-20D9-4F9F-8BEA-B4259E56CEE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9" name="TextBox 6108">
          <a:extLst>
            <a:ext uri="{FF2B5EF4-FFF2-40B4-BE49-F238E27FC236}">
              <a16:creationId xmlns:a16="http://schemas.microsoft.com/office/drawing/2014/main" id="{9791762A-1267-41A8-AE30-A9E6717FC82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0" name="TextBox 6109">
          <a:extLst>
            <a:ext uri="{FF2B5EF4-FFF2-40B4-BE49-F238E27FC236}">
              <a16:creationId xmlns:a16="http://schemas.microsoft.com/office/drawing/2014/main" id="{AFC2586E-4BA9-42AB-A40A-DC6BE7CE410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1" name="TextBox 6110">
          <a:extLst>
            <a:ext uri="{FF2B5EF4-FFF2-40B4-BE49-F238E27FC236}">
              <a16:creationId xmlns:a16="http://schemas.microsoft.com/office/drawing/2014/main" id="{F5D0D9D3-538A-42BB-95B7-7CBA2C2F072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2" name="TextBox 6111">
          <a:extLst>
            <a:ext uri="{FF2B5EF4-FFF2-40B4-BE49-F238E27FC236}">
              <a16:creationId xmlns:a16="http://schemas.microsoft.com/office/drawing/2014/main" id="{C83668F6-ECB4-42C8-8996-254C8383DC6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3" name="TextBox 6112">
          <a:extLst>
            <a:ext uri="{FF2B5EF4-FFF2-40B4-BE49-F238E27FC236}">
              <a16:creationId xmlns:a16="http://schemas.microsoft.com/office/drawing/2014/main" id="{C55AB316-CC37-4883-BACE-29CCB5389C1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4" name="TextBox 6113">
          <a:extLst>
            <a:ext uri="{FF2B5EF4-FFF2-40B4-BE49-F238E27FC236}">
              <a16:creationId xmlns:a16="http://schemas.microsoft.com/office/drawing/2014/main" id="{1AEC748A-4401-446A-B193-445D8C62AE6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5" name="TextBox 6114">
          <a:extLst>
            <a:ext uri="{FF2B5EF4-FFF2-40B4-BE49-F238E27FC236}">
              <a16:creationId xmlns:a16="http://schemas.microsoft.com/office/drawing/2014/main" id="{4CED4E38-A7D6-4DE3-98F5-89B8CA436A4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6" name="TextBox 6115">
          <a:extLst>
            <a:ext uri="{FF2B5EF4-FFF2-40B4-BE49-F238E27FC236}">
              <a16:creationId xmlns:a16="http://schemas.microsoft.com/office/drawing/2014/main" id="{38AE8A32-1CAB-48C4-BE49-08D9C395BD4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7" name="TextBox 6116">
          <a:extLst>
            <a:ext uri="{FF2B5EF4-FFF2-40B4-BE49-F238E27FC236}">
              <a16:creationId xmlns:a16="http://schemas.microsoft.com/office/drawing/2014/main" id="{2B11B089-5B53-4D78-91D5-92D1F68B992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8" name="TextBox 6117">
          <a:extLst>
            <a:ext uri="{FF2B5EF4-FFF2-40B4-BE49-F238E27FC236}">
              <a16:creationId xmlns:a16="http://schemas.microsoft.com/office/drawing/2014/main" id="{C67D70E0-690B-4981-A9DF-064C635F5E9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9" name="TextBox 6118">
          <a:extLst>
            <a:ext uri="{FF2B5EF4-FFF2-40B4-BE49-F238E27FC236}">
              <a16:creationId xmlns:a16="http://schemas.microsoft.com/office/drawing/2014/main" id="{6FC64FE8-6AB3-4A1F-A3B9-E4221E72D9A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0" name="TextBox 6119">
          <a:extLst>
            <a:ext uri="{FF2B5EF4-FFF2-40B4-BE49-F238E27FC236}">
              <a16:creationId xmlns:a16="http://schemas.microsoft.com/office/drawing/2014/main" id="{B111695A-839E-4557-B4DC-4F20ECB9839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1" name="TextBox 6120">
          <a:extLst>
            <a:ext uri="{FF2B5EF4-FFF2-40B4-BE49-F238E27FC236}">
              <a16:creationId xmlns:a16="http://schemas.microsoft.com/office/drawing/2014/main" id="{0C7F2E0A-0EAA-4391-8D91-53FB59468F3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2" name="TextBox 6121">
          <a:extLst>
            <a:ext uri="{FF2B5EF4-FFF2-40B4-BE49-F238E27FC236}">
              <a16:creationId xmlns:a16="http://schemas.microsoft.com/office/drawing/2014/main" id="{23621A5C-D5E7-43B9-9A3A-9B672E175B8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3" name="TextBox 6122">
          <a:extLst>
            <a:ext uri="{FF2B5EF4-FFF2-40B4-BE49-F238E27FC236}">
              <a16:creationId xmlns:a16="http://schemas.microsoft.com/office/drawing/2014/main" id="{2ED7D286-A78C-4269-813E-C70BC5E70C3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4" name="TextBox 6123">
          <a:extLst>
            <a:ext uri="{FF2B5EF4-FFF2-40B4-BE49-F238E27FC236}">
              <a16:creationId xmlns:a16="http://schemas.microsoft.com/office/drawing/2014/main" id="{DDCEC72C-C1E9-4BA6-A3F2-1CE663D50E0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5" name="TextBox 6124">
          <a:extLst>
            <a:ext uri="{FF2B5EF4-FFF2-40B4-BE49-F238E27FC236}">
              <a16:creationId xmlns:a16="http://schemas.microsoft.com/office/drawing/2014/main" id="{17F55A71-7798-4776-B54F-368D7600D7B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6" name="TextBox 6125">
          <a:extLst>
            <a:ext uri="{FF2B5EF4-FFF2-40B4-BE49-F238E27FC236}">
              <a16:creationId xmlns:a16="http://schemas.microsoft.com/office/drawing/2014/main" id="{AD65EFE2-50B0-4D5F-A440-6C3D728409F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7" name="TextBox 6126">
          <a:extLst>
            <a:ext uri="{FF2B5EF4-FFF2-40B4-BE49-F238E27FC236}">
              <a16:creationId xmlns:a16="http://schemas.microsoft.com/office/drawing/2014/main" id="{02498C02-AE0D-4944-A3C8-3AA020BFD1D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8" name="TextBox 6127">
          <a:extLst>
            <a:ext uri="{FF2B5EF4-FFF2-40B4-BE49-F238E27FC236}">
              <a16:creationId xmlns:a16="http://schemas.microsoft.com/office/drawing/2014/main" id="{FDF0A4FE-0E3E-4046-ABB5-6CA63BCE571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9" name="TextBox 6128">
          <a:extLst>
            <a:ext uri="{FF2B5EF4-FFF2-40B4-BE49-F238E27FC236}">
              <a16:creationId xmlns:a16="http://schemas.microsoft.com/office/drawing/2014/main" id="{0B1A8577-6F05-4B75-BD90-9BB326EDE91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0" name="TextBox 6129">
          <a:extLst>
            <a:ext uri="{FF2B5EF4-FFF2-40B4-BE49-F238E27FC236}">
              <a16:creationId xmlns:a16="http://schemas.microsoft.com/office/drawing/2014/main" id="{58328E50-B432-4EBA-A990-BCBD80B7907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1" name="TextBox 6130">
          <a:extLst>
            <a:ext uri="{FF2B5EF4-FFF2-40B4-BE49-F238E27FC236}">
              <a16:creationId xmlns:a16="http://schemas.microsoft.com/office/drawing/2014/main" id="{0061EE79-F0F4-451C-A7D3-57FAB242621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2" name="TextBox 6131">
          <a:extLst>
            <a:ext uri="{FF2B5EF4-FFF2-40B4-BE49-F238E27FC236}">
              <a16:creationId xmlns:a16="http://schemas.microsoft.com/office/drawing/2014/main" id="{B879F275-2B52-4592-B63D-4D5A226E1AF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3" name="TextBox 6132">
          <a:extLst>
            <a:ext uri="{FF2B5EF4-FFF2-40B4-BE49-F238E27FC236}">
              <a16:creationId xmlns:a16="http://schemas.microsoft.com/office/drawing/2014/main" id="{B7357B22-FEBB-48B4-ACD0-9F7D31F6E23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4" name="TextBox 6133">
          <a:extLst>
            <a:ext uri="{FF2B5EF4-FFF2-40B4-BE49-F238E27FC236}">
              <a16:creationId xmlns:a16="http://schemas.microsoft.com/office/drawing/2014/main" id="{A0F63345-D8A6-4BCB-B472-C19253E06A8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5" name="TextBox 6134">
          <a:extLst>
            <a:ext uri="{FF2B5EF4-FFF2-40B4-BE49-F238E27FC236}">
              <a16:creationId xmlns:a16="http://schemas.microsoft.com/office/drawing/2014/main" id="{E454F74A-5877-4374-B383-1C114CB8721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6" name="TextBox 6135">
          <a:extLst>
            <a:ext uri="{FF2B5EF4-FFF2-40B4-BE49-F238E27FC236}">
              <a16:creationId xmlns:a16="http://schemas.microsoft.com/office/drawing/2014/main" id="{02C9EF22-98E8-47BA-9715-1C3B7020E08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7" name="TextBox 6136">
          <a:extLst>
            <a:ext uri="{FF2B5EF4-FFF2-40B4-BE49-F238E27FC236}">
              <a16:creationId xmlns:a16="http://schemas.microsoft.com/office/drawing/2014/main" id="{22CB5822-2F0D-4C4F-B790-9674FB76E68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8" name="TextBox 6137">
          <a:extLst>
            <a:ext uri="{FF2B5EF4-FFF2-40B4-BE49-F238E27FC236}">
              <a16:creationId xmlns:a16="http://schemas.microsoft.com/office/drawing/2014/main" id="{68C754E6-D775-4FD2-B2FD-715342C2417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9" name="TextBox 6138">
          <a:extLst>
            <a:ext uri="{FF2B5EF4-FFF2-40B4-BE49-F238E27FC236}">
              <a16:creationId xmlns:a16="http://schemas.microsoft.com/office/drawing/2014/main" id="{02A2DDCE-BCA7-42C7-BFA1-0D7796D2830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0" name="TextBox 6139">
          <a:extLst>
            <a:ext uri="{FF2B5EF4-FFF2-40B4-BE49-F238E27FC236}">
              <a16:creationId xmlns:a16="http://schemas.microsoft.com/office/drawing/2014/main" id="{3406CFBD-050F-432B-9370-6E89FFD8962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1" name="TextBox 6140">
          <a:extLst>
            <a:ext uri="{FF2B5EF4-FFF2-40B4-BE49-F238E27FC236}">
              <a16:creationId xmlns:a16="http://schemas.microsoft.com/office/drawing/2014/main" id="{0AF1D988-78D7-4335-8FEE-720C78DF456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2" name="TextBox 6141">
          <a:extLst>
            <a:ext uri="{FF2B5EF4-FFF2-40B4-BE49-F238E27FC236}">
              <a16:creationId xmlns:a16="http://schemas.microsoft.com/office/drawing/2014/main" id="{DFBB0501-A116-49CF-90AF-21F4E2892EC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3" name="TextBox 6142">
          <a:extLst>
            <a:ext uri="{FF2B5EF4-FFF2-40B4-BE49-F238E27FC236}">
              <a16:creationId xmlns:a16="http://schemas.microsoft.com/office/drawing/2014/main" id="{397FBFB3-0EEE-45D2-A9BD-D1CD29132E1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4" name="TextBox 6143">
          <a:extLst>
            <a:ext uri="{FF2B5EF4-FFF2-40B4-BE49-F238E27FC236}">
              <a16:creationId xmlns:a16="http://schemas.microsoft.com/office/drawing/2014/main" id="{A03B7EC8-C0C1-42CE-ADA5-D5ABC52A5BE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5" name="TextBox 6144">
          <a:extLst>
            <a:ext uri="{FF2B5EF4-FFF2-40B4-BE49-F238E27FC236}">
              <a16:creationId xmlns:a16="http://schemas.microsoft.com/office/drawing/2014/main" id="{838BDC40-48C6-44C3-BE17-968BEB90C0D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6" name="TextBox 6145">
          <a:extLst>
            <a:ext uri="{FF2B5EF4-FFF2-40B4-BE49-F238E27FC236}">
              <a16:creationId xmlns:a16="http://schemas.microsoft.com/office/drawing/2014/main" id="{DF8433FF-74BD-49E6-B081-97E822034A8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7" name="TextBox 6146">
          <a:extLst>
            <a:ext uri="{FF2B5EF4-FFF2-40B4-BE49-F238E27FC236}">
              <a16:creationId xmlns:a16="http://schemas.microsoft.com/office/drawing/2014/main" id="{FF01CA60-D152-400B-B15B-AB83D068998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8" name="TextBox 6147">
          <a:extLst>
            <a:ext uri="{FF2B5EF4-FFF2-40B4-BE49-F238E27FC236}">
              <a16:creationId xmlns:a16="http://schemas.microsoft.com/office/drawing/2014/main" id="{C0B26EF3-F49B-4BD8-A092-CC8A02ECFE3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9" name="TextBox 6148">
          <a:extLst>
            <a:ext uri="{FF2B5EF4-FFF2-40B4-BE49-F238E27FC236}">
              <a16:creationId xmlns:a16="http://schemas.microsoft.com/office/drawing/2014/main" id="{5222928A-A91A-45EF-97CF-8AEDB3854FD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0" name="TextBox 6149">
          <a:extLst>
            <a:ext uri="{FF2B5EF4-FFF2-40B4-BE49-F238E27FC236}">
              <a16:creationId xmlns:a16="http://schemas.microsoft.com/office/drawing/2014/main" id="{B861E059-3205-44D5-942C-11ED25DB3C3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1" name="TextBox 6150">
          <a:extLst>
            <a:ext uri="{FF2B5EF4-FFF2-40B4-BE49-F238E27FC236}">
              <a16:creationId xmlns:a16="http://schemas.microsoft.com/office/drawing/2014/main" id="{C5B5ACB8-46E8-4EB7-B582-86E4740996F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2" name="TextBox 6151">
          <a:extLst>
            <a:ext uri="{FF2B5EF4-FFF2-40B4-BE49-F238E27FC236}">
              <a16:creationId xmlns:a16="http://schemas.microsoft.com/office/drawing/2014/main" id="{BF6CAA58-A7A9-497D-B343-AA617ECDB18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3" name="TextBox 6152">
          <a:extLst>
            <a:ext uri="{FF2B5EF4-FFF2-40B4-BE49-F238E27FC236}">
              <a16:creationId xmlns:a16="http://schemas.microsoft.com/office/drawing/2014/main" id="{A10DC50A-CA10-4E33-9A91-A754771A019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4" name="TextBox 6153">
          <a:extLst>
            <a:ext uri="{FF2B5EF4-FFF2-40B4-BE49-F238E27FC236}">
              <a16:creationId xmlns:a16="http://schemas.microsoft.com/office/drawing/2014/main" id="{872BDD36-B4F4-4423-81E6-D2A2AF58444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5" name="TextBox 6154">
          <a:extLst>
            <a:ext uri="{FF2B5EF4-FFF2-40B4-BE49-F238E27FC236}">
              <a16:creationId xmlns:a16="http://schemas.microsoft.com/office/drawing/2014/main" id="{16C3510C-9305-4590-BA25-6ABAE0A4984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6" name="TextBox 6155">
          <a:extLst>
            <a:ext uri="{FF2B5EF4-FFF2-40B4-BE49-F238E27FC236}">
              <a16:creationId xmlns:a16="http://schemas.microsoft.com/office/drawing/2014/main" id="{2976CF1A-39A6-43F9-B819-924FBDB7D64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7" name="TextBox 6156">
          <a:extLst>
            <a:ext uri="{FF2B5EF4-FFF2-40B4-BE49-F238E27FC236}">
              <a16:creationId xmlns:a16="http://schemas.microsoft.com/office/drawing/2014/main" id="{6F52617E-0D09-4B66-96B5-6AE99F9E1DC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8" name="TextBox 6157">
          <a:extLst>
            <a:ext uri="{FF2B5EF4-FFF2-40B4-BE49-F238E27FC236}">
              <a16:creationId xmlns:a16="http://schemas.microsoft.com/office/drawing/2014/main" id="{5BCC1F98-B7AB-47E7-9525-41930A42F1D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9" name="TextBox 6158">
          <a:extLst>
            <a:ext uri="{FF2B5EF4-FFF2-40B4-BE49-F238E27FC236}">
              <a16:creationId xmlns:a16="http://schemas.microsoft.com/office/drawing/2014/main" id="{41BBA733-C4D5-4823-A246-A630E01267C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60" name="TextBox 6159">
          <a:extLst>
            <a:ext uri="{FF2B5EF4-FFF2-40B4-BE49-F238E27FC236}">
              <a16:creationId xmlns:a16="http://schemas.microsoft.com/office/drawing/2014/main" id="{CCD7E233-9770-43AB-98DD-91F22D1B1DA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61" name="TextBox 6160">
          <a:extLst>
            <a:ext uri="{FF2B5EF4-FFF2-40B4-BE49-F238E27FC236}">
              <a16:creationId xmlns:a16="http://schemas.microsoft.com/office/drawing/2014/main" id="{0B2D0B7B-569A-4893-A8F0-E6708C43CBE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2" name="TextBox 6161">
          <a:extLst>
            <a:ext uri="{FF2B5EF4-FFF2-40B4-BE49-F238E27FC236}">
              <a16:creationId xmlns:a16="http://schemas.microsoft.com/office/drawing/2014/main" id="{26E85322-2152-4218-A0EB-79DF9EEC612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3" name="TextBox 6162">
          <a:extLst>
            <a:ext uri="{FF2B5EF4-FFF2-40B4-BE49-F238E27FC236}">
              <a16:creationId xmlns:a16="http://schemas.microsoft.com/office/drawing/2014/main" id="{6317565A-A515-4581-AF3E-118A641659F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4" name="TextBox 6163">
          <a:extLst>
            <a:ext uri="{FF2B5EF4-FFF2-40B4-BE49-F238E27FC236}">
              <a16:creationId xmlns:a16="http://schemas.microsoft.com/office/drawing/2014/main" id="{593EE1AF-FB8B-4E84-AE46-045715A8C11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5" name="TextBox 6164">
          <a:extLst>
            <a:ext uri="{FF2B5EF4-FFF2-40B4-BE49-F238E27FC236}">
              <a16:creationId xmlns:a16="http://schemas.microsoft.com/office/drawing/2014/main" id="{ECC6E993-5FC0-40EB-AD7A-F62F1ACB410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6" name="TextBox 6165">
          <a:extLst>
            <a:ext uri="{FF2B5EF4-FFF2-40B4-BE49-F238E27FC236}">
              <a16:creationId xmlns:a16="http://schemas.microsoft.com/office/drawing/2014/main" id="{4B0EDBE9-C258-43FB-870B-580E3CA7435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7" name="TextBox 6166">
          <a:extLst>
            <a:ext uri="{FF2B5EF4-FFF2-40B4-BE49-F238E27FC236}">
              <a16:creationId xmlns:a16="http://schemas.microsoft.com/office/drawing/2014/main" id="{806D2548-6448-4B83-8A75-6E35885731A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8" name="TextBox 6167">
          <a:extLst>
            <a:ext uri="{FF2B5EF4-FFF2-40B4-BE49-F238E27FC236}">
              <a16:creationId xmlns:a16="http://schemas.microsoft.com/office/drawing/2014/main" id="{22CB29D1-4B2E-4C9B-82F0-F9CD9B87E27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9" name="TextBox 6168">
          <a:extLst>
            <a:ext uri="{FF2B5EF4-FFF2-40B4-BE49-F238E27FC236}">
              <a16:creationId xmlns:a16="http://schemas.microsoft.com/office/drawing/2014/main" id="{534B6C46-8EA3-4093-9AD8-C73BFCE6786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0" name="TextBox 6169">
          <a:extLst>
            <a:ext uri="{FF2B5EF4-FFF2-40B4-BE49-F238E27FC236}">
              <a16:creationId xmlns:a16="http://schemas.microsoft.com/office/drawing/2014/main" id="{1E320025-851B-45AA-8BCF-7B935341B5B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1" name="TextBox 6170">
          <a:extLst>
            <a:ext uri="{FF2B5EF4-FFF2-40B4-BE49-F238E27FC236}">
              <a16:creationId xmlns:a16="http://schemas.microsoft.com/office/drawing/2014/main" id="{B5D83964-1CDA-4AFF-AD7F-1F8644CE68A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2" name="TextBox 6171">
          <a:extLst>
            <a:ext uri="{FF2B5EF4-FFF2-40B4-BE49-F238E27FC236}">
              <a16:creationId xmlns:a16="http://schemas.microsoft.com/office/drawing/2014/main" id="{28F3AD3D-E1EF-4A82-9415-45B4785AE99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3" name="TextBox 6172">
          <a:extLst>
            <a:ext uri="{FF2B5EF4-FFF2-40B4-BE49-F238E27FC236}">
              <a16:creationId xmlns:a16="http://schemas.microsoft.com/office/drawing/2014/main" id="{F5524FFA-EC3C-4155-950A-56FFACFC94F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4" name="TextBox 6173">
          <a:extLst>
            <a:ext uri="{FF2B5EF4-FFF2-40B4-BE49-F238E27FC236}">
              <a16:creationId xmlns:a16="http://schemas.microsoft.com/office/drawing/2014/main" id="{2D924DED-689A-4432-9B2B-7C43ADC1F64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5" name="TextBox 6174">
          <a:extLst>
            <a:ext uri="{FF2B5EF4-FFF2-40B4-BE49-F238E27FC236}">
              <a16:creationId xmlns:a16="http://schemas.microsoft.com/office/drawing/2014/main" id="{9ABD2D44-F6D9-4784-863D-736545649D0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6" name="TextBox 6175">
          <a:extLst>
            <a:ext uri="{FF2B5EF4-FFF2-40B4-BE49-F238E27FC236}">
              <a16:creationId xmlns:a16="http://schemas.microsoft.com/office/drawing/2014/main" id="{F6D22F64-4626-4657-B3C9-45D019F1E3D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7" name="TextBox 6176">
          <a:extLst>
            <a:ext uri="{FF2B5EF4-FFF2-40B4-BE49-F238E27FC236}">
              <a16:creationId xmlns:a16="http://schemas.microsoft.com/office/drawing/2014/main" id="{6220D99F-21B5-4735-988B-180090D83E6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8" name="TextBox 6177">
          <a:extLst>
            <a:ext uri="{FF2B5EF4-FFF2-40B4-BE49-F238E27FC236}">
              <a16:creationId xmlns:a16="http://schemas.microsoft.com/office/drawing/2014/main" id="{639DA7BB-A202-405A-9547-196DEA2CFDC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9" name="TextBox 6178">
          <a:extLst>
            <a:ext uri="{FF2B5EF4-FFF2-40B4-BE49-F238E27FC236}">
              <a16:creationId xmlns:a16="http://schemas.microsoft.com/office/drawing/2014/main" id="{3C94F9C7-DDAD-4547-8C31-C1E383525B8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0" name="TextBox 6179">
          <a:extLst>
            <a:ext uri="{FF2B5EF4-FFF2-40B4-BE49-F238E27FC236}">
              <a16:creationId xmlns:a16="http://schemas.microsoft.com/office/drawing/2014/main" id="{5CC5F957-F929-404C-AE75-15D77B45202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1" name="TextBox 6180">
          <a:extLst>
            <a:ext uri="{FF2B5EF4-FFF2-40B4-BE49-F238E27FC236}">
              <a16:creationId xmlns:a16="http://schemas.microsoft.com/office/drawing/2014/main" id="{FC381729-BF73-444D-823F-8E38C66D9DF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2" name="TextBox 6181">
          <a:extLst>
            <a:ext uri="{FF2B5EF4-FFF2-40B4-BE49-F238E27FC236}">
              <a16:creationId xmlns:a16="http://schemas.microsoft.com/office/drawing/2014/main" id="{04CAD698-5B21-4DDA-94F6-E3EC3284156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3" name="TextBox 6182">
          <a:extLst>
            <a:ext uri="{FF2B5EF4-FFF2-40B4-BE49-F238E27FC236}">
              <a16:creationId xmlns:a16="http://schemas.microsoft.com/office/drawing/2014/main" id="{C1FDBA1F-0328-43DF-8F7B-5CF2535E330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4" name="TextBox 6183">
          <a:extLst>
            <a:ext uri="{FF2B5EF4-FFF2-40B4-BE49-F238E27FC236}">
              <a16:creationId xmlns:a16="http://schemas.microsoft.com/office/drawing/2014/main" id="{98B3567B-9537-4E8B-9988-B4025850C24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5" name="TextBox 6184">
          <a:extLst>
            <a:ext uri="{FF2B5EF4-FFF2-40B4-BE49-F238E27FC236}">
              <a16:creationId xmlns:a16="http://schemas.microsoft.com/office/drawing/2014/main" id="{2ED2CE4F-0D0B-4616-AD06-01D86B5543B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6" name="TextBox 6185">
          <a:extLst>
            <a:ext uri="{FF2B5EF4-FFF2-40B4-BE49-F238E27FC236}">
              <a16:creationId xmlns:a16="http://schemas.microsoft.com/office/drawing/2014/main" id="{0EF1C433-05D4-4B21-B651-8B0591646E5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7" name="TextBox 6186">
          <a:extLst>
            <a:ext uri="{FF2B5EF4-FFF2-40B4-BE49-F238E27FC236}">
              <a16:creationId xmlns:a16="http://schemas.microsoft.com/office/drawing/2014/main" id="{0F91C81D-ACC0-46B7-9190-89365E8691C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8" name="TextBox 6187">
          <a:extLst>
            <a:ext uri="{FF2B5EF4-FFF2-40B4-BE49-F238E27FC236}">
              <a16:creationId xmlns:a16="http://schemas.microsoft.com/office/drawing/2014/main" id="{B9AB2D9F-3A8C-43A9-980E-21D68A62D44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9" name="TextBox 6188">
          <a:extLst>
            <a:ext uri="{FF2B5EF4-FFF2-40B4-BE49-F238E27FC236}">
              <a16:creationId xmlns:a16="http://schemas.microsoft.com/office/drawing/2014/main" id="{396B0016-5C35-4556-9B0D-D65C762B536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0" name="TextBox 6189">
          <a:extLst>
            <a:ext uri="{FF2B5EF4-FFF2-40B4-BE49-F238E27FC236}">
              <a16:creationId xmlns:a16="http://schemas.microsoft.com/office/drawing/2014/main" id="{E09C9C21-3096-4F35-BD3C-5AF31166EB9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1" name="TextBox 6190">
          <a:extLst>
            <a:ext uri="{FF2B5EF4-FFF2-40B4-BE49-F238E27FC236}">
              <a16:creationId xmlns:a16="http://schemas.microsoft.com/office/drawing/2014/main" id="{984BF2D4-43D0-4A3E-927A-ECA171BC161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2" name="TextBox 6191">
          <a:extLst>
            <a:ext uri="{FF2B5EF4-FFF2-40B4-BE49-F238E27FC236}">
              <a16:creationId xmlns:a16="http://schemas.microsoft.com/office/drawing/2014/main" id="{2A4E63B7-18FF-455B-844B-EEBD87401C6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3" name="TextBox 6192">
          <a:extLst>
            <a:ext uri="{FF2B5EF4-FFF2-40B4-BE49-F238E27FC236}">
              <a16:creationId xmlns:a16="http://schemas.microsoft.com/office/drawing/2014/main" id="{5F9138F9-5BD0-45DF-8682-FEB4505835D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4" name="TextBox 6193">
          <a:extLst>
            <a:ext uri="{FF2B5EF4-FFF2-40B4-BE49-F238E27FC236}">
              <a16:creationId xmlns:a16="http://schemas.microsoft.com/office/drawing/2014/main" id="{8200F513-F912-4EBF-BC6C-94C48EE879E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5" name="TextBox 6194">
          <a:extLst>
            <a:ext uri="{FF2B5EF4-FFF2-40B4-BE49-F238E27FC236}">
              <a16:creationId xmlns:a16="http://schemas.microsoft.com/office/drawing/2014/main" id="{6D7EB6D1-4DE1-451B-B32C-CD9E0DBE5E0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6" name="TextBox 6195">
          <a:extLst>
            <a:ext uri="{FF2B5EF4-FFF2-40B4-BE49-F238E27FC236}">
              <a16:creationId xmlns:a16="http://schemas.microsoft.com/office/drawing/2014/main" id="{08CABA7C-8920-4776-A7C7-832BAAF81CB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7" name="TextBox 6196">
          <a:extLst>
            <a:ext uri="{FF2B5EF4-FFF2-40B4-BE49-F238E27FC236}">
              <a16:creationId xmlns:a16="http://schemas.microsoft.com/office/drawing/2014/main" id="{241D365E-7A90-4210-B422-E4F1F4CE4BD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8" name="TextBox 6197">
          <a:extLst>
            <a:ext uri="{FF2B5EF4-FFF2-40B4-BE49-F238E27FC236}">
              <a16:creationId xmlns:a16="http://schemas.microsoft.com/office/drawing/2014/main" id="{219B0A1F-83D8-4631-87AD-18D8A41C197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9" name="TextBox 6198">
          <a:extLst>
            <a:ext uri="{FF2B5EF4-FFF2-40B4-BE49-F238E27FC236}">
              <a16:creationId xmlns:a16="http://schemas.microsoft.com/office/drawing/2014/main" id="{BA6EB17B-E8C0-4446-9E00-BF2153E8512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0" name="TextBox 6199">
          <a:extLst>
            <a:ext uri="{FF2B5EF4-FFF2-40B4-BE49-F238E27FC236}">
              <a16:creationId xmlns:a16="http://schemas.microsoft.com/office/drawing/2014/main" id="{DD5EA744-A10C-48F7-AD3C-0742F2A4307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1" name="TextBox 6200">
          <a:extLst>
            <a:ext uri="{FF2B5EF4-FFF2-40B4-BE49-F238E27FC236}">
              <a16:creationId xmlns:a16="http://schemas.microsoft.com/office/drawing/2014/main" id="{E2291B05-5D0C-4B3A-A996-FDEA58DBDD2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2" name="TextBox 6201">
          <a:extLst>
            <a:ext uri="{FF2B5EF4-FFF2-40B4-BE49-F238E27FC236}">
              <a16:creationId xmlns:a16="http://schemas.microsoft.com/office/drawing/2014/main" id="{607ACFDE-D548-4495-AF59-549F0B5D50C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3" name="TextBox 6202">
          <a:extLst>
            <a:ext uri="{FF2B5EF4-FFF2-40B4-BE49-F238E27FC236}">
              <a16:creationId xmlns:a16="http://schemas.microsoft.com/office/drawing/2014/main" id="{0F3DA875-5966-472E-A062-12963FEDD17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4" name="TextBox 6203">
          <a:extLst>
            <a:ext uri="{FF2B5EF4-FFF2-40B4-BE49-F238E27FC236}">
              <a16:creationId xmlns:a16="http://schemas.microsoft.com/office/drawing/2014/main" id="{18E3451A-9ECC-4497-940F-3DD93617D16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5" name="TextBox 6204">
          <a:extLst>
            <a:ext uri="{FF2B5EF4-FFF2-40B4-BE49-F238E27FC236}">
              <a16:creationId xmlns:a16="http://schemas.microsoft.com/office/drawing/2014/main" id="{FDBB4933-073B-4FD2-8F30-0E32681C48E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6" name="TextBox 6205">
          <a:extLst>
            <a:ext uri="{FF2B5EF4-FFF2-40B4-BE49-F238E27FC236}">
              <a16:creationId xmlns:a16="http://schemas.microsoft.com/office/drawing/2014/main" id="{8C220496-7851-4BF5-A855-2359D22E6B0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7" name="TextBox 6206">
          <a:extLst>
            <a:ext uri="{FF2B5EF4-FFF2-40B4-BE49-F238E27FC236}">
              <a16:creationId xmlns:a16="http://schemas.microsoft.com/office/drawing/2014/main" id="{BD8C3B14-DC7C-455A-A896-B2DEC683249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8" name="TextBox 6207">
          <a:extLst>
            <a:ext uri="{FF2B5EF4-FFF2-40B4-BE49-F238E27FC236}">
              <a16:creationId xmlns:a16="http://schemas.microsoft.com/office/drawing/2014/main" id="{6B0A7C61-C8A7-49A2-AC2D-AEAB019B72D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9" name="TextBox 6208">
          <a:extLst>
            <a:ext uri="{FF2B5EF4-FFF2-40B4-BE49-F238E27FC236}">
              <a16:creationId xmlns:a16="http://schemas.microsoft.com/office/drawing/2014/main" id="{03E0D07F-C51C-4248-AF62-A9EF9F994C7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0" name="TextBox 6209">
          <a:extLst>
            <a:ext uri="{FF2B5EF4-FFF2-40B4-BE49-F238E27FC236}">
              <a16:creationId xmlns:a16="http://schemas.microsoft.com/office/drawing/2014/main" id="{3FB87969-EA62-4148-96DA-5AE91C7AFF4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1" name="TextBox 6210">
          <a:extLst>
            <a:ext uri="{FF2B5EF4-FFF2-40B4-BE49-F238E27FC236}">
              <a16:creationId xmlns:a16="http://schemas.microsoft.com/office/drawing/2014/main" id="{CCE483EC-F9A2-44E8-8EA0-D9F77742C17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2" name="TextBox 6211">
          <a:extLst>
            <a:ext uri="{FF2B5EF4-FFF2-40B4-BE49-F238E27FC236}">
              <a16:creationId xmlns:a16="http://schemas.microsoft.com/office/drawing/2014/main" id="{2AA17665-6A86-47F2-98D2-075291770DF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3" name="TextBox 6212">
          <a:extLst>
            <a:ext uri="{FF2B5EF4-FFF2-40B4-BE49-F238E27FC236}">
              <a16:creationId xmlns:a16="http://schemas.microsoft.com/office/drawing/2014/main" id="{27934756-D696-490E-8C13-66A1B566394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4" name="TextBox 6213">
          <a:extLst>
            <a:ext uri="{FF2B5EF4-FFF2-40B4-BE49-F238E27FC236}">
              <a16:creationId xmlns:a16="http://schemas.microsoft.com/office/drawing/2014/main" id="{ABF6DB3F-CAEE-4F28-9561-1C1F79A025D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5" name="TextBox 6214">
          <a:extLst>
            <a:ext uri="{FF2B5EF4-FFF2-40B4-BE49-F238E27FC236}">
              <a16:creationId xmlns:a16="http://schemas.microsoft.com/office/drawing/2014/main" id="{162D5CDB-C847-482F-BA0B-D3E7B7ADCFA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6" name="TextBox 6215">
          <a:extLst>
            <a:ext uri="{FF2B5EF4-FFF2-40B4-BE49-F238E27FC236}">
              <a16:creationId xmlns:a16="http://schemas.microsoft.com/office/drawing/2014/main" id="{E6EEA4ED-E5DD-42C9-82CA-7FC17132A04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7" name="TextBox 6216">
          <a:extLst>
            <a:ext uri="{FF2B5EF4-FFF2-40B4-BE49-F238E27FC236}">
              <a16:creationId xmlns:a16="http://schemas.microsoft.com/office/drawing/2014/main" id="{02D41123-A479-43E4-9FAD-8D9F794A8F1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8" name="TextBox 6217">
          <a:extLst>
            <a:ext uri="{FF2B5EF4-FFF2-40B4-BE49-F238E27FC236}">
              <a16:creationId xmlns:a16="http://schemas.microsoft.com/office/drawing/2014/main" id="{E05307D5-C454-4448-B3ED-DEDDF69DBC2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9" name="TextBox 6218">
          <a:extLst>
            <a:ext uri="{FF2B5EF4-FFF2-40B4-BE49-F238E27FC236}">
              <a16:creationId xmlns:a16="http://schemas.microsoft.com/office/drawing/2014/main" id="{3B01C2C5-A556-4B4A-B078-7B4AE248A42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0" name="TextBox 6219">
          <a:extLst>
            <a:ext uri="{FF2B5EF4-FFF2-40B4-BE49-F238E27FC236}">
              <a16:creationId xmlns:a16="http://schemas.microsoft.com/office/drawing/2014/main" id="{5045CE8B-A46F-4EE6-A770-B19BB4F6288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1" name="TextBox 6220">
          <a:extLst>
            <a:ext uri="{FF2B5EF4-FFF2-40B4-BE49-F238E27FC236}">
              <a16:creationId xmlns:a16="http://schemas.microsoft.com/office/drawing/2014/main" id="{ED15D971-CC10-49EB-882C-D065E2142F0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2" name="TextBox 6221">
          <a:extLst>
            <a:ext uri="{FF2B5EF4-FFF2-40B4-BE49-F238E27FC236}">
              <a16:creationId xmlns:a16="http://schemas.microsoft.com/office/drawing/2014/main" id="{7E712BB6-2441-43A4-95C9-63B7A3AD1A4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3" name="TextBox 6222">
          <a:extLst>
            <a:ext uri="{FF2B5EF4-FFF2-40B4-BE49-F238E27FC236}">
              <a16:creationId xmlns:a16="http://schemas.microsoft.com/office/drawing/2014/main" id="{F9E7B073-C336-4260-B5B6-EAF5C378792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4" name="TextBox 6223">
          <a:extLst>
            <a:ext uri="{FF2B5EF4-FFF2-40B4-BE49-F238E27FC236}">
              <a16:creationId xmlns:a16="http://schemas.microsoft.com/office/drawing/2014/main" id="{F9F765A7-084F-4F90-B13B-E13C3FDDC2D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5" name="TextBox 6224">
          <a:extLst>
            <a:ext uri="{FF2B5EF4-FFF2-40B4-BE49-F238E27FC236}">
              <a16:creationId xmlns:a16="http://schemas.microsoft.com/office/drawing/2014/main" id="{F796629A-974E-4310-8C85-EA4B6096F66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6" name="TextBox 6225">
          <a:extLst>
            <a:ext uri="{FF2B5EF4-FFF2-40B4-BE49-F238E27FC236}">
              <a16:creationId xmlns:a16="http://schemas.microsoft.com/office/drawing/2014/main" id="{5C9F1FD3-2F2C-4DFB-8125-B1B9FC0D159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7" name="TextBox 6226">
          <a:extLst>
            <a:ext uri="{FF2B5EF4-FFF2-40B4-BE49-F238E27FC236}">
              <a16:creationId xmlns:a16="http://schemas.microsoft.com/office/drawing/2014/main" id="{3D9C9436-DF5E-4216-A808-8984D38925D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8" name="TextBox 6227">
          <a:extLst>
            <a:ext uri="{FF2B5EF4-FFF2-40B4-BE49-F238E27FC236}">
              <a16:creationId xmlns:a16="http://schemas.microsoft.com/office/drawing/2014/main" id="{4BADA41F-FD23-4193-9E47-54B018F46DB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9" name="TextBox 6228">
          <a:extLst>
            <a:ext uri="{FF2B5EF4-FFF2-40B4-BE49-F238E27FC236}">
              <a16:creationId xmlns:a16="http://schemas.microsoft.com/office/drawing/2014/main" id="{1260E9E8-2837-43D2-984A-297AD5182CC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0" name="TextBox 6229">
          <a:extLst>
            <a:ext uri="{FF2B5EF4-FFF2-40B4-BE49-F238E27FC236}">
              <a16:creationId xmlns:a16="http://schemas.microsoft.com/office/drawing/2014/main" id="{B871FB53-EAF6-44C6-B858-998BA285956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1" name="TextBox 6230">
          <a:extLst>
            <a:ext uri="{FF2B5EF4-FFF2-40B4-BE49-F238E27FC236}">
              <a16:creationId xmlns:a16="http://schemas.microsoft.com/office/drawing/2014/main" id="{0B5D53D9-F232-4956-B7F3-B31A51ED982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2" name="TextBox 6231">
          <a:extLst>
            <a:ext uri="{FF2B5EF4-FFF2-40B4-BE49-F238E27FC236}">
              <a16:creationId xmlns:a16="http://schemas.microsoft.com/office/drawing/2014/main" id="{B1EEBC6A-8908-47AF-96A8-8A07D465E3A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3" name="TextBox 6232">
          <a:extLst>
            <a:ext uri="{FF2B5EF4-FFF2-40B4-BE49-F238E27FC236}">
              <a16:creationId xmlns:a16="http://schemas.microsoft.com/office/drawing/2014/main" id="{0FC7C545-7E9F-4469-A6C3-4B1ED590AC1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4" name="TextBox 6233">
          <a:extLst>
            <a:ext uri="{FF2B5EF4-FFF2-40B4-BE49-F238E27FC236}">
              <a16:creationId xmlns:a16="http://schemas.microsoft.com/office/drawing/2014/main" id="{68008C24-A489-44E2-8D4C-802A89B723D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5" name="TextBox 6234">
          <a:extLst>
            <a:ext uri="{FF2B5EF4-FFF2-40B4-BE49-F238E27FC236}">
              <a16:creationId xmlns:a16="http://schemas.microsoft.com/office/drawing/2014/main" id="{8337F990-A8C6-4DFE-89D7-2CC6F16E132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6" name="TextBox 6235">
          <a:extLst>
            <a:ext uri="{FF2B5EF4-FFF2-40B4-BE49-F238E27FC236}">
              <a16:creationId xmlns:a16="http://schemas.microsoft.com/office/drawing/2014/main" id="{7F9E8DF6-F137-419B-A42E-BD896BA7FDA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7" name="TextBox 6236">
          <a:extLst>
            <a:ext uri="{FF2B5EF4-FFF2-40B4-BE49-F238E27FC236}">
              <a16:creationId xmlns:a16="http://schemas.microsoft.com/office/drawing/2014/main" id="{0EB50F6E-AD2F-48C2-B030-AFED3061F36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8" name="TextBox 6237">
          <a:extLst>
            <a:ext uri="{FF2B5EF4-FFF2-40B4-BE49-F238E27FC236}">
              <a16:creationId xmlns:a16="http://schemas.microsoft.com/office/drawing/2014/main" id="{313E6965-58E3-4503-A1BC-BA78296D862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9" name="TextBox 6238">
          <a:extLst>
            <a:ext uri="{FF2B5EF4-FFF2-40B4-BE49-F238E27FC236}">
              <a16:creationId xmlns:a16="http://schemas.microsoft.com/office/drawing/2014/main" id="{CFE5D96D-EE27-4E24-B75E-92AD3B9FFBE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0" name="TextBox 6239">
          <a:extLst>
            <a:ext uri="{FF2B5EF4-FFF2-40B4-BE49-F238E27FC236}">
              <a16:creationId xmlns:a16="http://schemas.microsoft.com/office/drawing/2014/main" id="{65138A76-69C8-4FF1-AC1F-FFDA10EE6C0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1" name="TextBox 6240">
          <a:extLst>
            <a:ext uri="{FF2B5EF4-FFF2-40B4-BE49-F238E27FC236}">
              <a16:creationId xmlns:a16="http://schemas.microsoft.com/office/drawing/2014/main" id="{6C575017-C619-4FF5-9CA4-89D2513DE1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2" name="TextBox 6241">
          <a:extLst>
            <a:ext uri="{FF2B5EF4-FFF2-40B4-BE49-F238E27FC236}">
              <a16:creationId xmlns:a16="http://schemas.microsoft.com/office/drawing/2014/main" id="{C5A8003B-DC0F-4FCD-A071-1DE1FBEC170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3" name="TextBox 6242">
          <a:extLst>
            <a:ext uri="{FF2B5EF4-FFF2-40B4-BE49-F238E27FC236}">
              <a16:creationId xmlns:a16="http://schemas.microsoft.com/office/drawing/2014/main" id="{5C9A985A-4691-480D-86CB-D6AAEE41565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4" name="TextBox 6243">
          <a:extLst>
            <a:ext uri="{FF2B5EF4-FFF2-40B4-BE49-F238E27FC236}">
              <a16:creationId xmlns:a16="http://schemas.microsoft.com/office/drawing/2014/main" id="{302389AF-561D-400E-9996-969B5A2BFCD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5" name="TextBox 6244">
          <a:extLst>
            <a:ext uri="{FF2B5EF4-FFF2-40B4-BE49-F238E27FC236}">
              <a16:creationId xmlns:a16="http://schemas.microsoft.com/office/drawing/2014/main" id="{699F64EB-EC87-42AA-B468-19FF80F824C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6" name="TextBox 6245">
          <a:extLst>
            <a:ext uri="{FF2B5EF4-FFF2-40B4-BE49-F238E27FC236}">
              <a16:creationId xmlns:a16="http://schemas.microsoft.com/office/drawing/2014/main" id="{7BE7BF15-CF03-4D87-BEB1-3286039D201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7" name="TextBox 6246">
          <a:extLst>
            <a:ext uri="{FF2B5EF4-FFF2-40B4-BE49-F238E27FC236}">
              <a16:creationId xmlns:a16="http://schemas.microsoft.com/office/drawing/2014/main" id="{56720614-36EB-45E1-AF25-DE23583063F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8" name="TextBox 6247">
          <a:extLst>
            <a:ext uri="{FF2B5EF4-FFF2-40B4-BE49-F238E27FC236}">
              <a16:creationId xmlns:a16="http://schemas.microsoft.com/office/drawing/2014/main" id="{AB371465-AF33-4269-8069-0D7A58967E4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9" name="TextBox 6248">
          <a:extLst>
            <a:ext uri="{FF2B5EF4-FFF2-40B4-BE49-F238E27FC236}">
              <a16:creationId xmlns:a16="http://schemas.microsoft.com/office/drawing/2014/main" id="{AB8113EB-DBD2-4805-94D6-090A827A3DA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0" name="TextBox 6249">
          <a:extLst>
            <a:ext uri="{FF2B5EF4-FFF2-40B4-BE49-F238E27FC236}">
              <a16:creationId xmlns:a16="http://schemas.microsoft.com/office/drawing/2014/main" id="{3CA23FEB-A8ED-44B7-8D4B-3D3B6F71B47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1" name="TextBox 6250">
          <a:extLst>
            <a:ext uri="{FF2B5EF4-FFF2-40B4-BE49-F238E27FC236}">
              <a16:creationId xmlns:a16="http://schemas.microsoft.com/office/drawing/2014/main" id="{3FE3EF45-9640-4AA6-AAE4-8FD9126FFC8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2" name="TextBox 6251">
          <a:extLst>
            <a:ext uri="{FF2B5EF4-FFF2-40B4-BE49-F238E27FC236}">
              <a16:creationId xmlns:a16="http://schemas.microsoft.com/office/drawing/2014/main" id="{C8FDE777-407B-4072-B9DD-D333D00987A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3" name="TextBox 6252">
          <a:extLst>
            <a:ext uri="{FF2B5EF4-FFF2-40B4-BE49-F238E27FC236}">
              <a16:creationId xmlns:a16="http://schemas.microsoft.com/office/drawing/2014/main" id="{33C53807-B156-42D3-9D66-FD28051F7C6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4" name="TextBox 6253">
          <a:extLst>
            <a:ext uri="{FF2B5EF4-FFF2-40B4-BE49-F238E27FC236}">
              <a16:creationId xmlns:a16="http://schemas.microsoft.com/office/drawing/2014/main" id="{1BD5706A-4D4B-49CC-AB3E-F1E5743A7CF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5" name="TextBox 6254">
          <a:extLst>
            <a:ext uri="{FF2B5EF4-FFF2-40B4-BE49-F238E27FC236}">
              <a16:creationId xmlns:a16="http://schemas.microsoft.com/office/drawing/2014/main" id="{4D75D016-DF36-4469-BF81-7259F6E7020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6" name="TextBox 6255">
          <a:extLst>
            <a:ext uri="{FF2B5EF4-FFF2-40B4-BE49-F238E27FC236}">
              <a16:creationId xmlns:a16="http://schemas.microsoft.com/office/drawing/2014/main" id="{930A4C87-85C5-402B-B407-7217ECE9747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7" name="TextBox 6256">
          <a:extLst>
            <a:ext uri="{FF2B5EF4-FFF2-40B4-BE49-F238E27FC236}">
              <a16:creationId xmlns:a16="http://schemas.microsoft.com/office/drawing/2014/main" id="{A198DD2D-108F-4705-8503-CDDF9919452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8" name="TextBox 6257">
          <a:extLst>
            <a:ext uri="{FF2B5EF4-FFF2-40B4-BE49-F238E27FC236}">
              <a16:creationId xmlns:a16="http://schemas.microsoft.com/office/drawing/2014/main" id="{2A0371F5-DFBE-42DE-BAE1-4250EAA5810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9" name="TextBox 6258">
          <a:extLst>
            <a:ext uri="{FF2B5EF4-FFF2-40B4-BE49-F238E27FC236}">
              <a16:creationId xmlns:a16="http://schemas.microsoft.com/office/drawing/2014/main" id="{67BB9221-972F-48D8-9129-BC0EB7CF6D7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0" name="TextBox 6259">
          <a:extLst>
            <a:ext uri="{FF2B5EF4-FFF2-40B4-BE49-F238E27FC236}">
              <a16:creationId xmlns:a16="http://schemas.microsoft.com/office/drawing/2014/main" id="{D557D008-79FF-44AD-A7DE-430BDF487C2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1" name="TextBox 6260">
          <a:extLst>
            <a:ext uri="{FF2B5EF4-FFF2-40B4-BE49-F238E27FC236}">
              <a16:creationId xmlns:a16="http://schemas.microsoft.com/office/drawing/2014/main" id="{A3E14E13-D819-404D-8BFA-240CB01B811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2" name="TextBox 6261">
          <a:extLst>
            <a:ext uri="{FF2B5EF4-FFF2-40B4-BE49-F238E27FC236}">
              <a16:creationId xmlns:a16="http://schemas.microsoft.com/office/drawing/2014/main" id="{C0200444-7C64-41AE-A9D5-91CD8FDAC2B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3" name="TextBox 6262">
          <a:extLst>
            <a:ext uri="{FF2B5EF4-FFF2-40B4-BE49-F238E27FC236}">
              <a16:creationId xmlns:a16="http://schemas.microsoft.com/office/drawing/2014/main" id="{C08A240B-9412-46DD-8EE5-4BFDCDCD86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4" name="TextBox 6263">
          <a:extLst>
            <a:ext uri="{FF2B5EF4-FFF2-40B4-BE49-F238E27FC236}">
              <a16:creationId xmlns:a16="http://schemas.microsoft.com/office/drawing/2014/main" id="{C8368952-C880-4618-8C48-A2E74DC7C67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5" name="TextBox 6264">
          <a:extLst>
            <a:ext uri="{FF2B5EF4-FFF2-40B4-BE49-F238E27FC236}">
              <a16:creationId xmlns:a16="http://schemas.microsoft.com/office/drawing/2014/main" id="{73AD3BBB-75FB-4169-83E7-A5D4B088AA7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6" name="TextBox 6265">
          <a:extLst>
            <a:ext uri="{FF2B5EF4-FFF2-40B4-BE49-F238E27FC236}">
              <a16:creationId xmlns:a16="http://schemas.microsoft.com/office/drawing/2014/main" id="{47687261-4C73-45F5-973B-07BED9804B0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7" name="TextBox 6266">
          <a:extLst>
            <a:ext uri="{FF2B5EF4-FFF2-40B4-BE49-F238E27FC236}">
              <a16:creationId xmlns:a16="http://schemas.microsoft.com/office/drawing/2014/main" id="{D5B42AFC-79D3-448A-A3D2-71033E5C59F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8" name="TextBox 6267">
          <a:extLst>
            <a:ext uri="{FF2B5EF4-FFF2-40B4-BE49-F238E27FC236}">
              <a16:creationId xmlns:a16="http://schemas.microsoft.com/office/drawing/2014/main" id="{CFEF0714-D9E8-4BF4-A557-4F9C697BFA5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9" name="TextBox 6268">
          <a:extLst>
            <a:ext uri="{FF2B5EF4-FFF2-40B4-BE49-F238E27FC236}">
              <a16:creationId xmlns:a16="http://schemas.microsoft.com/office/drawing/2014/main" id="{73D3383B-C444-47E9-9673-1642293BA66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0" name="TextBox 6269">
          <a:extLst>
            <a:ext uri="{FF2B5EF4-FFF2-40B4-BE49-F238E27FC236}">
              <a16:creationId xmlns:a16="http://schemas.microsoft.com/office/drawing/2014/main" id="{D8043DEF-3F7C-4A93-981B-37F70EB0EDE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1" name="TextBox 6270">
          <a:extLst>
            <a:ext uri="{FF2B5EF4-FFF2-40B4-BE49-F238E27FC236}">
              <a16:creationId xmlns:a16="http://schemas.microsoft.com/office/drawing/2014/main" id="{6551962B-237C-49E1-B998-BE59E20833D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2" name="TextBox 6271">
          <a:extLst>
            <a:ext uri="{FF2B5EF4-FFF2-40B4-BE49-F238E27FC236}">
              <a16:creationId xmlns:a16="http://schemas.microsoft.com/office/drawing/2014/main" id="{33B52734-22B7-4068-8B72-4E2B51BA2EE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3" name="TextBox 6272">
          <a:extLst>
            <a:ext uri="{FF2B5EF4-FFF2-40B4-BE49-F238E27FC236}">
              <a16:creationId xmlns:a16="http://schemas.microsoft.com/office/drawing/2014/main" id="{D80CB90B-F423-41D8-A26A-B2C6B0B2590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4" name="TextBox 6273">
          <a:extLst>
            <a:ext uri="{FF2B5EF4-FFF2-40B4-BE49-F238E27FC236}">
              <a16:creationId xmlns:a16="http://schemas.microsoft.com/office/drawing/2014/main" id="{AF6C6483-4616-4F62-AF11-DE26A85B094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5" name="TextBox 6274">
          <a:extLst>
            <a:ext uri="{FF2B5EF4-FFF2-40B4-BE49-F238E27FC236}">
              <a16:creationId xmlns:a16="http://schemas.microsoft.com/office/drawing/2014/main" id="{1B8E2749-1A90-4699-9F9F-2C52BE9198B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6" name="TextBox 6275">
          <a:extLst>
            <a:ext uri="{FF2B5EF4-FFF2-40B4-BE49-F238E27FC236}">
              <a16:creationId xmlns:a16="http://schemas.microsoft.com/office/drawing/2014/main" id="{27166FA5-0056-49F4-8A1E-2A0E85C30DE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7" name="TextBox 6276">
          <a:extLst>
            <a:ext uri="{FF2B5EF4-FFF2-40B4-BE49-F238E27FC236}">
              <a16:creationId xmlns:a16="http://schemas.microsoft.com/office/drawing/2014/main" id="{2A2437D5-4076-464D-B7BC-68B0AC510B5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8" name="TextBox 6277">
          <a:extLst>
            <a:ext uri="{FF2B5EF4-FFF2-40B4-BE49-F238E27FC236}">
              <a16:creationId xmlns:a16="http://schemas.microsoft.com/office/drawing/2014/main" id="{7432243E-E191-41E6-941E-422B01206C1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9" name="TextBox 6278">
          <a:extLst>
            <a:ext uri="{FF2B5EF4-FFF2-40B4-BE49-F238E27FC236}">
              <a16:creationId xmlns:a16="http://schemas.microsoft.com/office/drawing/2014/main" id="{1BB829D7-3C9D-4447-991A-647A737E678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0" name="TextBox 6279">
          <a:extLst>
            <a:ext uri="{FF2B5EF4-FFF2-40B4-BE49-F238E27FC236}">
              <a16:creationId xmlns:a16="http://schemas.microsoft.com/office/drawing/2014/main" id="{B8D25A54-79F7-4A3A-A0D2-864F589F473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1" name="TextBox 6280">
          <a:extLst>
            <a:ext uri="{FF2B5EF4-FFF2-40B4-BE49-F238E27FC236}">
              <a16:creationId xmlns:a16="http://schemas.microsoft.com/office/drawing/2014/main" id="{E5B0ABD1-26D7-4822-B55D-F6BF18F5F58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2" name="TextBox 6281">
          <a:extLst>
            <a:ext uri="{FF2B5EF4-FFF2-40B4-BE49-F238E27FC236}">
              <a16:creationId xmlns:a16="http://schemas.microsoft.com/office/drawing/2014/main" id="{1F81F02F-537A-4A36-90EF-BD4FB246EC1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3" name="TextBox 6282">
          <a:extLst>
            <a:ext uri="{FF2B5EF4-FFF2-40B4-BE49-F238E27FC236}">
              <a16:creationId xmlns:a16="http://schemas.microsoft.com/office/drawing/2014/main" id="{22F15B08-BA08-4A62-93F0-659F40B7859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4" name="TextBox 6283">
          <a:extLst>
            <a:ext uri="{FF2B5EF4-FFF2-40B4-BE49-F238E27FC236}">
              <a16:creationId xmlns:a16="http://schemas.microsoft.com/office/drawing/2014/main" id="{CD68CF45-BBE6-484C-BB10-5F9507A9CA4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5" name="TextBox 6284">
          <a:extLst>
            <a:ext uri="{FF2B5EF4-FFF2-40B4-BE49-F238E27FC236}">
              <a16:creationId xmlns:a16="http://schemas.microsoft.com/office/drawing/2014/main" id="{1DC38E42-2F63-42CB-91DF-23C5B1137AA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6" name="TextBox 6285">
          <a:extLst>
            <a:ext uri="{FF2B5EF4-FFF2-40B4-BE49-F238E27FC236}">
              <a16:creationId xmlns:a16="http://schemas.microsoft.com/office/drawing/2014/main" id="{82336CB8-CAAD-4642-AD11-1BA8A33A61E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7" name="TextBox 6286">
          <a:extLst>
            <a:ext uri="{FF2B5EF4-FFF2-40B4-BE49-F238E27FC236}">
              <a16:creationId xmlns:a16="http://schemas.microsoft.com/office/drawing/2014/main" id="{84A07B37-A22D-4882-B44A-29B8F9F673C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8" name="TextBox 6287">
          <a:extLst>
            <a:ext uri="{FF2B5EF4-FFF2-40B4-BE49-F238E27FC236}">
              <a16:creationId xmlns:a16="http://schemas.microsoft.com/office/drawing/2014/main" id="{B1114097-D4B1-4C91-9498-5484F5928B1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9" name="TextBox 6288">
          <a:extLst>
            <a:ext uri="{FF2B5EF4-FFF2-40B4-BE49-F238E27FC236}">
              <a16:creationId xmlns:a16="http://schemas.microsoft.com/office/drawing/2014/main" id="{2DED2040-9397-4034-8724-F859ED20916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0" name="TextBox 6289">
          <a:extLst>
            <a:ext uri="{FF2B5EF4-FFF2-40B4-BE49-F238E27FC236}">
              <a16:creationId xmlns:a16="http://schemas.microsoft.com/office/drawing/2014/main" id="{BECCEAD7-6CBE-467B-991A-A5A640F1261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1" name="TextBox 6290">
          <a:extLst>
            <a:ext uri="{FF2B5EF4-FFF2-40B4-BE49-F238E27FC236}">
              <a16:creationId xmlns:a16="http://schemas.microsoft.com/office/drawing/2014/main" id="{0A213D9D-D2A4-4925-9965-A7551E6206C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2" name="TextBox 6291">
          <a:extLst>
            <a:ext uri="{FF2B5EF4-FFF2-40B4-BE49-F238E27FC236}">
              <a16:creationId xmlns:a16="http://schemas.microsoft.com/office/drawing/2014/main" id="{6037E82D-61A6-4F24-906D-8DB453FD7BC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3" name="TextBox 6292">
          <a:extLst>
            <a:ext uri="{FF2B5EF4-FFF2-40B4-BE49-F238E27FC236}">
              <a16:creationId xmlns:a16="http://schemas.microsoft.com/office/drawing/2014/main" id="{A24E45C7-AEB4-4C03-AE79-2E95904B1CF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4" name="TextBox 6293">
          <a:extLst>
            <a:ext uri="{FF2B5EF4-FFF2-40B4-BE49-F238E27FC236}">
              <a16:creationId xmlns:a16="http://schemas.microsoft.com/office/drawing/2014/main" id="{22088CBD-106F-486A-9DF1-A48016496A4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5" name="TextBox 6294">
          <a:extLst>
            <a:ext uri="{FF2B5EF4-FFF2-40B4-BE49-F238E27FC236}">
              <a16:creationId xmlns:a16="http://schemas.microsoft.com/office/drawing/2014/main" id="{B3276AF0-90FA-4032-873B-5C85CABBEA0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6" name="TextBox 6295">
          <a:extLst>
            <a:ext uri="{FF2B5EF4-FFF2-40B4-BE49-F238E27FC236}">
              <a16:creationId xmlns:a16="http://schemas.microsoft.com/office/drawing/2014/main" id="{016B596D-7BF7-4D2D-93C3-59C5C4E935C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7" name="TextBox 6296">
          <a:extLst>
            <a:ext uri="{FF2B5EF4-FFF2-40B4-BE49-F238E27FC236}">
              <a16:creationId xmlns:a16="http://schemas.microsoft.com/office/drawing/2014/main" id="{01372944-2616-405E-88C0-49E7460CAC2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8" name="TextBox 6297">
          <a:extLst>
            <a:ext uri="{FF2B5EF4-FFF2-40B4-BE49-F238E27FC236}">
              <a16:creationId xmlns:a16="http://schemas.microsoft.com/office/drawing/2014/main" id="{60C93AEC-4491-496C-963C-B34991BA178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9" name="TextBox 6298">
          <a:extLst>
            <a:ext uri="{FF2B5EF4-FFF2-40B4-BE49-F238E27FC236}">
              <a16:creationId xmlns:a16="http://schemas.microsoft.com/office/drawing/2014/main" id="{DB22C08C-5DBE-406D-B755-9F4610DC1AE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0" name="TextBox 6299">
          <a:extLst>
            <a:ext uri="{FF2B5EF4-FFF2-40B4-BE49-F238E27FC236}">
              <a16:creationId xmlns:a16="http://schemas.microsoft.com/office/drawing/2014/main" id="{5A3E374C-06EF-4CA4-A4D2-A05ADFC037F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1" name="TextBox 6300">
          <a:extLst>
            <a:ext uri="{FF2B5EF4-FFF2-40B4-BE49-F238E27FC236}">
              <a16:creationId xmlns:a16="http://schemas.microsoft.com/office/drawing/2014/main" id="{1393EFD3-AE6E-452C-9F2E-101FCE82375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2" name="TextBox 6301">
          <a:extLst>
            <a:ext uri="{FF2B5EF4-FFF2-40B4-BE49-F238E27FC236}">
              <a16:creationId xmlns:a16="http://schemas.microsoft.com/office/drawing/2014/main" id="{571E7263-4B87-4A4B-9FEE-DD79E76A81D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3" name="TextBox 6302">
          <a:extLst>
            <a:ext uri="{FF2B5EF4-FFF2-40B4-BE49-F238E27FC236}">
              <a16:creationId xmlns:a16="http://schemas.microsoft.com/office/drawing/2014/main" id="{CC56987D-EE8E-49CD-9047-3DC7D91A45D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4" name="TextBox 6303">
          <a:extLst>
            <a:ext uri="{FF2B5EF4-FFF2-40B4-BE49-F238E27FC236}">
              <a16:creationId xmlns:a16="http://schemas.microsoft.com/office/drawing/2014/main" id="{053A3E58-16F4-42ED-BC99-9156F3DA467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5" name="TextBox 6304">
          <a:extLst>
            <a:ext uri="{FF2B5EF4-FFF2-40B4-BE49-F238E27FC236}">
              <a16:creationId xmlns:a16="http://schemas.microsoft.com/office/drawing/2014/main" id="{59A355BD-A8E0-479F-A079-492EDB5A760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6" name="TextBox 6305">
          <a:extLst>
            <a:ext uri="{FF2B5EF4-FFF2-40B4-BE49-F238E27FC236}">
              <a16:creationId xmlns:a16="http://schemas.microsoft.com/office/drawing/2014/main" id="{E2B22001-B137-4C73-A980-0D3645720E4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7" name="TextBox 6306">
          <a:extLst>
            <a:ext uri="{FF2B5EF4-FFF2-40B4-BE49-F238E27FC236}">
              <a16:creationId xmlns:a16="http://schemas.microsoft.com/office/drawing/2014/main" id="{E899DA98-8C6B-4AAF-9491-0EB09624F02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8" name="TextBox 6307">
          <a:extLst>
            <a:ext uri="{FF2B5EF4-FFF2-40B4-BE49-F238E27FC236}">
              <a16:creationId xmlns:a16="http://schemas.microsoft.com/office/drawing/2014/main" id="{8CC79690-0CC4-4FE6-BBA7-C264E8EEA54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9" name="TextBox 6308">
          <a:extLst>
            <a:ext uri="{FF2B5EF4-FFF2-40B4-BE49-F238E27FC236}">
              <a16:creationId xmlns:a16="http://schemas.microsoft.com/office/drawing/2014/main" id="{10CD6CAD-48DA-4DCB-B538-D5714F2B050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0" name="TextBox 6309">
          <a:extLst>
            <a:ext uri="{FF2B5EF4-FFF2-40B4-BE49-F238E27FC236}">
              <a16:creationId xmlns:a16="http://schemas.microsoft.com/office/drawing/2014/main" id="{FAA98B26-8600-44DF-B841-7721E5DA416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1" name="TextBox 6310">
          <a:extLst>
            <a:ext uri="{FF2B5EF4-FFF2-40B4-BE49-F238E27FC236}">
              <a16:creationId xmlns:a16="http://schemas.microsoft.com/office/drawing/2014/main" id="{2F9CDA71-524B-4506-AA05-00202649A68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2" name="TextBox 6311">
          <a:extLst>
            <a:ext uri="{FF2B5EF4-FFF2-40B4-BE49-F238E27FC236}">
              <a16:creationId xmlns:a16="http://schemas.microsoft.com/office/drawing/2014/main" id="{8818A7D9-F1CA-4CC6-9AA7-B479FCAF4FF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3" name="TextBox 6312">
          <a:extLst>
            <a:ext uri="{FF2B5EF4-FFF2-40B4-BE49-F238E27FC236}">
              <a16:creationId xmlns:a16="http://schemas.microsoft.com/office/drawing/2014/main" id="{282344BD-B9C0-4B6A-92FB-5C9E20C59D1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4" name="TextBox 6313">
          <a:extLst>
            <a:ext uri="{FF2B5EF4-FFF2-40B4-BE49-F238E27FC236}">
              <a16:creationId xmlns:a16="http://schemas.microsoft.com/office/drawing/2014/main" id="{D6D18D10-3B7B-4FDD-B562-CDBE71C4535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5" name="TextBox 6314">
          <a:extLst>
            <a:ext uri="{FF2B5EF4-FFF2-40B4-BE49-F238E27FC236}">
              <a16:creationId xmlns:a16="http://schemas.microsoft.com/office/drawing/2014/main" id="{9C119156-3714-4144-A8B5-0983B39CCCC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6" name="TextBox 6315">
          <a:extLst>
            <a:ext uri="{FF2B5EF4-FFF2-40B4-BE49-F238E27FC236}">
              <a16:creationId xmlns:a16="http://schemas.microsoft.com/office/drawing/2014/main" id="{6ACD9B52-41BF-466A-8357-A1CDD5E87EA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7" name="TextBox 6316">
          <a:extLst>
            <a:ext uri="{FF2B5EF4-FFF2-40B4-BE49-F238E27FC236}">
              <a16:creationId xmlns:a16="http://schemas.microsoft.com/office/drawing/2014/main" id="{BB2D7414-F5CF-4761-803A-F66EA493E81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8" name="TextBox 6317">
          <a:extLst>
            <a:ext uri="{FF2B5EF4-FFF2-40B4-BE49-F238E27FC236}">
              <a16:creationId xmlns:a16="http://schemas.microsoft.com/office/drawing/2014/main" id="{EEE9D498-35B7-4876-8A84-A77F339878C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9" name="TextBox 6318">
          <a:extLst>
            <a:ext uri="{FF2B5EF4-FFF2-40B4-BE49-F238E27FC236}">
              <a16:creationId xmlns:a16="http://schemas.microsoft.com/office/drawing/2014/main" id="{ACDD705A-5C35-442A-95E5-8ED4D86A237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0" name="TextBox 6319">
          <a:extLst>
            <a:ext uri="{FF2B5EF4-FFF2-40B4-BE49-F238E27FC236}">
              <a16:creationId xmlns:a16="http://schemas.microsoft.com/office/drawing/2014/main" id="{DCD5D012-694C-4CD4-8C13-DA113D5FFA1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1" name="TextBox 6320">
          <a:extLst>
            <a:ext uri="{FF2B5EF4-FFF2-40B4-BE49-F238E27FC236}">
              <a16:creationId xmlns:a16="http://schemas.microsoft.com/office/drawing/2014/main" id="{D5DD6A38-6A5A-4408-B778-902D8ECB9C9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2" name="TextBox 6321">
          <a:extLst>
            <a:ext uri="{FF2B5EF4-FFF2-40B4-BE49-F238E27FC236}">
              <a16:creationId xmlns:a16="http://schemas.microsoft.com/office/drawing/2014/main" id="{502DAAFF-EA4D-4591-A461-16C80013874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3" name="TextBox 6322">
          <a:extLst>
            <a:ext uri="{FF2B5EF4-FFF2-40B4-BE49-F238E27FC236}">
              <a16:creationId xmlns:a16="http://schemas.microsoft.com/office/drawing/2014/main" id="{DE9B37F9-5963-4B15-85AF-0A226EED7AA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4" name="TextBox 6323">
          <a:extLst>
            <a:ext uri="{FF2B5EF4-FFF2-40B4-BE49-F238E27FC236}">
              <a16:creationId xmlns:a16="http://schemas.microsoft.com/office/drawing/2014/main" id="{F72A4FDF-CACD-4275-BB71-BD2BE170E39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5" name="TextBox 6324">
          <a:extLst>
            <a:ext uri="{FF2B5EF4-FFF2-40B4-BE49-F238E27FC236}">
              <a16:creationId xmlns:a16="http://schemas.microsoft.com/office/drawing/2014/main" id="{CE07879A-A076-45DF-B4AC-854DA9AA252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6" name="TextBox 6325">
          <a:extLst>
            <a:ext uri="{FF2B5EF4-FFF2-40B4-BE49-F238E27FC236}">
              <a16:creationId xmlns:a16="http://schemas.microsoft.com/office/drawing/2014/main" id="{A3784B99-D0E5-45C7-8593-8F9B2E677B2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7" name="TextBox 6326">
          <a:extLst>
            <a:ext uri="{FF2B5EF4-FFF2-40B4-BE49-F238E27FC236}">
              <a16:creationId xmlns:a16="http://schemas.microsoft.com/office/drawing/2014/main" id="{273ADB98-8710-430F-865B-9087E08C9B0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8" name="TextBox 6327">
          <a:extLst>
            <a:ext uri="{FF2B5EF4-FFF2-40B4-BE49-F238E27FC236}">
              <a16:creationId xmlns:a16="http://schemas.microsoft.com/office/drawing/2014/main" id="{8DD8DD10-E6D8-4D2A-9E58-522A21C4668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9" name="TextBox 6328">
          <a:extLst>
            <a:ext uri="{FF2B5EF4-FFF2-40B4-BE49-F238E27FC236}">
              <a16:creationId xmlns:a16="http://schemas.microsoft.com/office/drawing/2014/main" id="{3BD8E1DB-89B3-4868-8955-1E830ACCA7B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0" name="TextBox 6329">
          <a:extLst>
            <a:ext uri="{FF2B5EF4-FFF2-40B4-BE49-F238E27FC236}">
              <a16:creationId xmlns:a16="http://schemas.microsoft.com/office/drawing/2014/main" id="{2D85780F-D4BF-4D12-8726-AD8E8EA9150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1" name="TextBox 6330">
          <a:extLst>
            <a:ext uri="{FF2B5EF4-FFF2-40B4-BE49-F238E27FC236}">
              <a16:creationId xmlns:a16="http://schemas.microsoft.com/office/drawing/2014/main" id="{965CE23F-BE26-43BC-A1A9-FB4CE9A90B6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2" name="TextBox 6331">
          <a:extLst>
            <a:ext uri="{FF2B5EF4-FFF2-40B4-BE49-F238E27FC236}">
              <a16:creationId xmlns:a16="http://schemas.microsoft.com/office/drawing/2014/main" id="{E795B1D6-DDA0-4276-ADA5-AA3BBF2BD42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3" name="TextBox 6332">
          <a:extLst>
            <a:ext uri="{FF2B5EF4-FFF2-40B4-BE49-F238E27FC236}">
              <a16:creationId xmlns:a16="http://schemas.microsoft.com/office/drawing/2014/main" id="{51DD7407-9856-4E98-9249-138F4CCD3FC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4" name="TextBox 6333">
          <a:extLst>
            <a:ext uri="{FF2B5EF4-FFF2-40B4-BE49-F238E27FC236}">
              <a16:creationId xmlns:a16="http://schemas.microsoft.com/office/drawing/2014/main" id="{4691137E-1936-4A9D-AC3F-8A70FE99619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5" name="TextBox 6334">
          <a:extLst>
            <a:ext uri="{FF2B5EF4-FFF2-40B4-BE49-F238E27FC236}">
              <a16:creationId xmlns:a16="http://schemas.microsoft.com/office/drawing/2014/main" id="{87827278-FD38-48D0-9A87-DB4D13D14DE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6" name="TextBox 6335">
          <a:extLst>
            <a:ext uri="{FF2B5EF4-FFF2-40B4-BE49-F238E27FC236}">
              <a16:creationId xmlns:a16="http://schemas.microsoft.com/office/drawing/2014/main" id="{88070F6C-BAB2-42CE-BA7D-217BBF13BFD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7" name="TextBox 6336">
          <a:extLst>
            <a:ext uri="{FF2B5EF4-FFF2-40B4-BE49-F238E27FC236}">
              <a16:creationId xmlns:a16="http://schemas.microsoft.com/office/drawing/2014/main" id="{C566076E-FF97-4BC1-8366-327CA290711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8" name="TextBox 6337">
          <a:extLst>
            <a:ext uri="{FF2B5EF4-FFF2-40B4-BE49-F238E27FC236}">
              <a16:creationId xmlns:a16="http://schemas.microsoft.com/office/drawing/2014/main" id="{BF091094-5A53-47E4-A52B-AA26D4FAA8F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9" name="TextBox 6338">
          <a:extLst>
            <a:ext uri="{FF2B5EF4-FFF2-40B4-BE49-F238E27FC236}">
              <a16:creationId xmlns:a16="http://schemas.microsoft.com/office/drawing/2014/main" id="{8E1055A1-77AE-4FA7-AED9-4581219CD20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0" name="TextBox 6339">
          <a:extLst>
            <a:ext uri="{FF2B5EF4-FFF2-40B4-BE49-F238E27FC236}">
              <a16:creationId xmlns:a16="http://schemas.microsoft.com/office/drawing/2014/main" id="{E9616DBA-ADED-4B03-95A8-F723CC54DB1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1" name="TextBox 6340">
          <a:extLst>
            <a:ext uri="{FF2B5EF4-FFF2-40B4-BE49-F238E27FC236}">
              <a16:creationId xmlns:a16="http://schemas.microsoft.com/office/drawing/2014/main" id="{7F13D4BB-8307-4D77-B01B-710F26D787A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2" name="TextBox 6341">
          <a:extLst>
            <a:ext uri="{FF2B5EF4-FFF2-40B4-BE49-F238E27FC236}">
              <a16:creationId xmlns:a16="http://schemas.microsoft.com/office/drawing/2014/main" id="{F79C5960-FF4A-409E-AD3B-6906D6E5E53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3" name="TextBox 6342">
          <a:extLst>
            <a:ext uri="{FF2B5EF4-FFF2-40B4-BE49-F238E27FC236}">
              <a16:creationId xmlns:a16="http://schemas.microsoft.com/office/drawing/2014/main" id="{67231F00-2633-40F9-B9AC-20B8506E6BA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4" name="TextBox 6343">
          <a:extLst>
            <a:ext uri="{FF2B5EF4-FFF2-40B4-BE49-F238E27FC236}">
              <a16:creationId xmlns:a16="http://schemas.microsoft.com/office/drawing/2014/main" id="{BC310E9E-805D-472B-919C-4C2BFAE7FA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5" name="TextBox 6344">
          <a:extLst>
            <a:ext uri="{FF2B5EF4-FFF2-40B4-BE49-F238E27FC236}">
              <a16:creationId xmlns:a16="http://schemas.microsoft.com/office/drawing/2014/main" id="{55FA9B37-0549-4CA9-9ABA-3C731EB83BE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6" name="TextBox 6345">
          <a:extLst>
            <a:ext uri="{FF2B5EF4-FFF2-40B4-BE49-F238E27FC236}">
              <a16:creationId xmlns:a16="http://schemas.microsoft.com/office/drawing/2014/main" id="{62ED899F-AD16-44C3-87C6-8C3B16E04E9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7" name="TextBox 6346">
          <a:extLst>
            <a:ext uri="{FF2B5EF4-FFF2-40B4-BE49-F238E27FC236}">
              <a16:creationId xmlns:a16="http://schemas.microsoft.com/office/drawing/2014/main" id="{C3F8ACC1-F2B8-4F85-9416-382C456727A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8" name="TextBox 6347">
          <a:extLst>
            <a:ext uri="{FF2B5EF4-FFF2-40B4-BE49-F238E27FC236}">
              <a16:creationId xmlns:a16="http://schemas.microsoft.com/office/drawing/2014/main" id="{26A0897C-2466-4465-B8A1-36F537F8CAF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9" name="TextBox 6348">
          <a:extLst>
            <a:ext uri="{FF2B5EF4-FFF2-40B4-BE49-F238E27FC236}">
              <a16:creationId xmlns:a16="http://schemas.microsoft.com/office/drawing/2014/main" id="{38E264DE-3B62-46ED-A9F8-ED1F84A54AB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0" name="TextBox 6349">
          <a:extLst>
            <a:ext uri="{FF2B5EF4-FFF2-40B4-BE49-F238E27FC236}">
              <a16:creationId xmlns:a16="http://schemas.microsoft.com/office/drawing/2014/main" id="{A34297C7-7311-4624-AE6E-38847B335B0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1" name="TextBox 6350">
          <a:extLst>
            <a:ext uri="{FF2B5EF4-FFF2-40B4-BE49-F238E27FC236}">
              <a16:creationId xmlns:a16="http://schemas.microsoft.com/office/drawing/2014/main" id="{76B0849D-BBD2-4628-95EB-BD8F1F11B66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2" name="TextBox 6351">
          <a:extLst>
            <a:ext uri="{FF2B5EF4-FFF2-40B4-BE49-F238E27FC236}">
              <a16:creationId xmlns:a16="http://schemas.microsoft.com/office/drawing/2014/main" id="{79477694-A379-483F-968B-759C8A96E3A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3" name="TextBox 6352">
          <a:extLst>
            <a:ext uri="{FF2B5EF4-FFF2-40B4-BE49-F238E27FC236}">
              <a16:creationId xmlns:a16="http://schemas.microsoft.com/office/drawing/2014/main" id="{0AD8B289-D594-4F47-8749-2826A1B532C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4" name="TextBox 6353">
          <a:extLst>
            <a:ext uri="{FF2B5EF4-FFF2-40B4-BE49-F238E27FC236}">
              <a16:creationId xmlns:a16="http://schemas.microsoft.com/office/drawing/2014/main" id="{0D7E9F9B-D5EC-494D-9DD0-EFCE1B315A4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5" name="TextBox 6354">
          <a:extLst>
            <a:ext uri="{FF2B5EF4-FFF2-40B4-BE49-F238E27FC236}">
              <a16:creationId xmlns:a16="http://schemas.microsoft.com/office/drawing/2014/main" id="{1E2C0D68-FD62-43C8-92BC-A04ACA717C8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6" name="TextBox 6355">
          <a:extLst>
            <a:ext uri="{FF2B5EF4-FFF2-40B4-BE49-F238E27FC236}">
              <a16:creationId xmlns:a16="http://schemas.microsoft.com/office/drawing/2014/main" id="{905B4CEE-040F-4939-B860-F293C26973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7" name="TextBox 6356">
          <a:extLst>
            <a:ext uri="{FF2B5EF4-FFF2-40B4-BE49-F238E27FC236}">
              <a16:creationId xmlns:a16="http://schemas.microsoft.com/office/drawing/2014/main" id="{5F94EAF7-6D6F-4EEB-8310-35338ED0C6A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8" name="TextBox 6357">
          <a:extLst>
            <a:ext uri="{FF2B5EF4-FFF2-40B4-BE49-F238E27FC236}">
              <a16:creationId xmlns:a16="http://schemas.microsoft.com/office/drawing/2014/main" id="{09D2676E-6480-4C47-A297-F21200658DF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9" name="TextBox 6358">
          <a:extLst>
            <a:ext uri="{FF2B5EF4-FFF2-40B4-BE49-F238E27FC236}">
              <a16:creationId xmlns:a16="http://schemas.microsoft.com/office/drawing/2014/main" id="{EBE225B9-C710-43C9-AE44-A18D13E3675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0" name="TextBox 6359">
          <a:extLst>
            <a:ext uri="{FF2B5EF4-FFF2-40B4-BE49-F238E27FC236}">
              <a16:creationId xmlns:a16="http://schemas.microsoft.com/office/drawing/2014/main" id="{BD1C5F6A-BCE6-49D6-A232-F3CDC5E6DC4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1" name="TextBox 6360">
          <a:extLst>
            <a:ext uri="{FF2B5EF4-FFF2-40B4-BE49-F238E27FC236}">
              <a16:creationId xmlns:a16="http://schemas.microsoft.com/office/drawing/2014/main" id="{137A2E67-20F9-470B-AA79-67BD8CE663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2" name="TextBox 6361">
          <a:extLst>
            <a:ext uri="{FF2B5EF4-FFF2-40B4-BE49-F238E27FC236}">
              <a16:creationId xmlns:a16="http://schemas.microsoft.com/office/drawing/2014/main" id="{A4E90B48-4FEB-4A66-B9A9-D74DE4653EA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3" name="TextBox 6362">
          <a:extLst>
            <a:ext uri="{FF2B5EF4-FFF2-40B4-BE49-F238E27FC236}">
              <a16:creationId xmlns:a16="http://schemas.microsoft.com/office/drawing/2014/main" id="{D1FA8CAD-E559-43BC-9C05-9D3DD3DD8A8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4" name="TextBox 6363">
          <a:extLst>
            <a:ext uri="{FF2B5EF4-FFF2-40B4-BE49-F238E27FC236}">
              <a16:creationId xmlns:a16="http://schemas.microsoft.com/office/drawing/2014/main" id="{91C013B8-703B-4E68-8C5A-61C7A69AA86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5" name="TextBox 6364">
          <a:extLst>
            <a:ext uri="{FF2B5EF4-FFF2-40B4-BE49-F238E27FC236}">
              <a16:creationId xmlns:a16="http://schemas.microsoft.com/office/drawing/2014/main" id="{2CA4FF68-BEA6-4934-984F-F030310AE17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6" name="TextBox 6365">
          <a:extLst>
            <a:ext uri="{FF2B5EF4-FFF2-40B4-BE49-F238E27FC236}">
              <a16:creationId xmlns:a16="http://schemas.microsoft.com/office/drawing/2014/main" id="{4AC58BCD-C4E6-40CA-80BC-F6D8FF7CB2A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7" name="TextBox 6366">
          <a:extLst>
            <a:ext uri="{FF2B5EF4-FFF2-40B4-BE49-F238E27FC236}">
              <a16:creationId xmlns:a16="http://schemas.microsoft.com/office/drawing/2014/main" id="{1E660CB5-063E-4BC9-B7BA-36A9B6B7275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8" name="TextBox 6367">
          <a:extLst>
            <a:ext uri="{FF2B5EF4-FFF2-40B4-BE49-F238E27FC236}">
              <a16:creationId xmlns:a16="http://schemas.microsoft.com/office/drawing/2014/main" id="{C554B44B-8130-4BD3-B50C-CBD8BBD4727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9" name="TextBox 6368">
          <a:extLst>
            <a:ext uri="{FF2B5EF4-FFF2-40B4-BE49-F238E27FC236}">
              <a16:creationId xmlns:a16="http://schemas.microsoft.com/office/drawing/2014/main" id="{5B0630DC-8D9A-491D-8E27-51C9EC91BC0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0" name="TextBox 6369">
          <a:extLst>
            <a:ext uri="{FF2B5EF4-FFF2-40B4-BE49-F238E27FC236}">
              <a16:creationId xmlns:a16="http://schemas.microsoft.com/office/drawing/2014/main" id="{F42135AE-C7DE-4CB5-97DF-B018FA43018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1" name="TextBox 6370">
          <a:extLst>
            <a:ext uri="{FF2B5EF4-FFF2-40B4-BE49-F238E27FC236}">
              <a16:creationId xmlns:a16="http://schemas.microsoft.com/office/drawing/2014/main" id="{C1DD4778-C799-402E-A7AB-DA0EFB73E05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2" name="TextBox 6371">
          <a:extLst>
            <a:ext uri="{FF2B5EF4-FFF2-40B4-BE49-F238E27FC236}">
              <a16:creationId xmlns:a16="http://schemas.microsoft.com/office/drawing/2014/main" id="{6F6D47EC-86D8-4E52-BCA2-83A1D2457A6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3" name="TextBox 6372">
          <a:extLst>
            <a:ext uri="{FF2B5EF4-FFF2-40B4-BE49-F238E27FC236}">
              <a16:creationId xmlns:a16="http://schemas.microsoft.com/office/drawing/2014/main" id="{AE3B6547-F4A3-4F90-8698-6879D46A1FA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4" name="TextBox 6373">
          <a:extLst>
            <a:ext uri="{FF2B5EF4-FFF2-40B4-BE49-F238E27FC236}">
              <a16:creationId xmlns:a16="http://schemas.microsoft.com/office/drawing/2014/main" id="{006C4052-5B25-4C56-8AA2-B5B19E3EA5A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5" name="TextBox 6374">
          <a:extLst>
            <a:ext uri="{FF2B5EF4-FFF2-40B4-BE49-F238E27FC236}">
              <a16:creationId xmlns:a16="http://schemas.microsoft.com/office/drawing/2014/main" id="{2D754201-1984-4C33-8E18-B0C1F2B7D51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6" name="TextBox 6375">
          <a:extLst>
            <a:ext uri="{FF2B5EF4-FFF2-40B4-BE49-F238E27FC236}">
              <a16:creationId xmlns:a16="http://schemas.microsoft.com/office/drawing/2014/main" id="{8EC42100-7446-4D1A-9352-591D82A1037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7" name="TextBox 6376">
          <a:extLst>
            <a:ext uri="{FF2B5EF4-FFF2-40B4-BE49-F238E27FC236}">
              <a16:creationId xmlns:a16="http://schemas.microsoft.com/office/drawing/2014/main" id="{170B8DA6-6DCF-43EB-9682-35B9E486DAB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8" name="TextBox 6377">
          <a:extLst>
            <a:ext uri="{FF2B5EF4-FFF2-40B4-BE49-F238E27FC236}">
              <a16:creationId xmlns:a16="http://schemas.microsoft.com/office/drawing/2014/main" id="{056E5A26-9F7F-4803-BC3F-A7D22A43912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9" name="TextBox 6378">
          <a:extLst>
            <a:ext uri="{FF2B5EF4-FFF2-40B4-BE49-F238E27FC236}">
              <a16:creationId xmlns:a16="http://schemas.microsoft.com/office/drawing/2014/main" id="{97EFC494-6184-45C8-971C-93E5A1E76E8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0" name="TextBox 6379">
          <a:extLst>
            <a:ext uri="{FF2B5EF4-FFF2-40B4-BE49-F238E27FC236}">
              <a16:creationId xmlns:a16="http://schemas.microsoft.com/office/drawing/2014/main" id="{F371D186-85DE-46C1-A625-06FA291A90D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1" name="TextBox 6380">
          <a:extLst>
            <a:ext uri="{FF2B5EF4-FFF2-40B4-BE49-F238E27FC236}">
              <a16:creationId xmlns:a16="http://schemas.microsoft.com/office/drawing/2014/main" id="{B41DF2CC-F02C-4225-AE40-687E59B6FAD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2" name="TextBox 6381">
          <a:extLst>
            <a:ext uri="{FF2B5EF4-FFF2-40B4-BE49-F238E27FC236}">
              <a16:creationId xmlns:a16="http://schemas.microsoft.com/office/drawing/2014/main" id="{933154A1-BEE2-4CF7-9A9B-D607DB110F3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3" name="TextBox 6382">
          <a:extLst>
            <a:ext uri="{FF2B5EF4-FFF2-40B4-BE49-F238E27FC236}">
              <a16:creationId xmlns:a16="http://schemas.microsoft.com/office/drawing/2014/main" id="{5DD99DF7-F4FE-4025-8338-1647D5415BF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4" name="TextBox 6383">
          <a:extLst>
            <a:ext uri="{FF2B5EF4-FFF2-40B4-BE49-F238E27FC236}">
              <a16:creationId xmlns:a16="http://schemas.microsoft.com/office/drawing/2014/main" id="{82F5A070-2BBF-4BF8-8289-7AB95BC163C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5" name="TextBox 6384">
          <a:extLst>
            <a:ext uri="{FF2B5EF4-FFF2-40B4-BE49-F238E27FC236}">
              <a16:creationId xmlns:a16="http://schemas.microsoft.com/office/drawing/2014/main" id="{230FC578-125A-4C95-959E-D93FE1C124A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6" name="TextBox 6385">
          <a:extLst>
            <a:ext uri="{FF2B5EF4-FFF2-40B4-BE49-F238E27FC236}">
              <a16:creationId xmlns:a16="http://schemas.microsoft.com/office/drawing/2014/main" id="{657C071D-9419-4FC5-9AF4-DF824EFB277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7" name="TextBox 6386">
          <a:extLst>
            <a:ext uri="{FF2B5EF4-FFF2-40B4-BE49-F238E27FC236}">
              <a16:creationId xmlns:a16="http://schemas.microsoft.com/office/drawing/2014/main" id="{84D4344A-4695-491E-86BD-97B6CF25C08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8" name="TextBox 6387">
          <a:extLst>
            <a:ext uri="{FF2B5EF4-FFF2-40B4-BE49-F238E27FC236}">
              <a16:creationId xmlns:a16="http://schemas.microsoft.com/office/drawing/2014/main" id="{248B8508-6C32-4A7C-81E0-423D322D707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9" name="TextBox 6388">
          <a:extLst>
            <a:ext uri="{FF2B5EF4-FFF2-40B4-BE49-F238E27FC236}">
              <a16:creationId xmlns:a16="http://schemas.microsoft.com/office/drawing/2014/main" id="{FB657CAA-FD1E-45E3-B6C8-444D565C33A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0" name="TextBox 6389">
          <a:extLst>
            <a:ext uri="{FF2B5EF4-FFF2-40B4-BE49-F238E27FC236}">
              <a16:creationId xmlns:a16="http://schemas.microsoft.com/office/drawing/2014/main" id="{0EC38941-AA81-4CA8-B320-E3006C16ABA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1" name="TextBox 6390">
          <a:extLst>
            <a:ext uri="{FF2B5EF4-FFF2-40B4-BE49-F238E27FC236}">
              <a16:creationId xmlns:a16="http://schemas.microsoft.com/office/drawing/2014/main" id="{F71F1C8B-DCD3-4C03-8FC3-49FF0D31CFB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2" name="TextBox 6391">
          <a:extLst>
            <a:ext uri="{FF2B5EF4-FFF2-40B4-BE49-F238E27FC236}">
              <a16:creationId xmlns:a16="http://schemas.microsoft.com/office/drawing/2014/main" id="{70E4B6A9-FA06-468C-983E-16A31EBF649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3" name="TextBox 6392">
          <a:extLst>
            <a:ext uri="{FF2B5EF4-FFF2-40B4-BE49-F238E27FC236}">
              <a16:creationId xmlns:a16="http://schemas.microsoft.com/office/drawing/2014/main" id="{D3340B78-3675-4A90-8622-0E17A9829A6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4" name="TextBox 6393">
          <a:extLst>
            <a:ext uri="{FF2B5EF4-FFF2-40B4-BE49-F238E27FC236}">
              <a16:creationId xmlns:a16="http://schemas.microsoft.com/office/drawing/2014/main" id="{4454A5BF-FF1B-46D3-8F4D-93C23AE9630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5" name="TextBox 6394">
          <a:extLst>
            <a:ext uri="{FF2B5EF4-FFF2-40B4-BE49-F238E27FC236}">
              <a16:creationId xmlns:a16="http://schemas.microsoft.com/office/drawing/2014/main" id="{DE9DAFC5-6B49-4C51-903E-E2BBE17EC8C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6" name="TextBox 6395">
          <a:extLst>
            <a:ext uri="{FF2B5EF4-FFF2-40B4-BE49-F238E27FC236}">
              <a16:creationId xmlns:a16="http://schemas.microsoft.com/office/drawing/2014/main" id="{920DD19F-EB90-42F6-BB4C-E7388C22030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7" name="TextBox 6396">
          <a:extLst>
            <a:ext uri="{FF2B5EF4-FFF2-40B4-BE49-F238E27FC236}">
              <a16:creationId xmlns:a16="http://schemas.microsoft.com/office/drawing/2014/main" id="{6D2845F2-C0DC-4F03-A123-3DDA7C9D38E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8" name="TextBox 6397">
          <a:extLst>
            <a:ext uri="{FF2B5EF4-FFF2-40B4-BE49-F238E27FC236}">
              <a16:creationId xmlns:a16="http://schemas.microsoft.com/office/drawing/2014/main" id="{CBF99F7B-3A1C-4D3D-BFDB-B2B286BA953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9" name="TextBox 6398">
          <a:extLst>
            <a:ext uri="{FF2B5EF4-FFF2-40B4-BE49-F238E27FC236}">
              <a16:creationId xmlns:a16="http://schemas.microsoft.com/office/drawing/2014/main" id="{63DA6CA3-6FEC-48A9-A439-9B94FD8ACD1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0" name="TextBox 6399">
          <a:extLst>
            <a:ext uri="{FF2B5EF4-FFF2-40B4-BE49-F238E27FC236}">
              <a16:creationId xmlns:a16="http://schemas.microsoft.com/office/drawing/2014/main" id="{388BAF97-0B16-4A5E-AD3B-582155A4844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1" name="TextBox 6400">
          <a:extLst>
            <a:ext uri="{FF2B5EF4-FFF2-40B4-BE49-F238E27FC236}">
              <a16:creationId xmlns:a16="http://schemas.microsoft.com/office/drawing/2014/main" id="{E1265A9A-CD12-4AA1-B384-5C6D086FFAA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2" name="TextBox 6401">
          <a:extLst>
            <a:ext uri="{FF2B5EF4-FFF2-40B4-BE49-F238E27FC236}">
              <a16:creationId xmlns:a16="http://schemas.microsoft.com/office/drawing/2014/main" id="{D4BEE529-3973-4AE1-A4A1-8FF57A1D6CE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3" name="TextBox 6402">
          <a:extLst>
            <a:ext uri="{FF2B5EF4-FFF2-40B4-BE49-F238E27FC236}">
              <a16:creationId xmlns:a16="http://schemas.microsoft.com/office/drawing/2014/main" id="{1A6E032A-E9F9-4D71-8B2F-0B6E5F8976A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4" name="TextBox 6403">
          <a:extLst>
            <a:ext uri="{FF2B5EF4-FFF2-40B4-BE49-F238E27FC236}">
              <a16:creationId xmlns:a16="http://schemas.microsoft.com/office/drawing/2014/main" id="{ADBF5329-0DF1-431A-B4DA-245BC834917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5" name="TextBox 6404">
          <a:extLst>
            <a:ext uri="{FF2B5EF4-FFF2-40B4-BE49-F238E27FC236}">
              <a16:creationId xmlns:a16="http://schemas.microsoft.com/office/drawing/2014/main" id="{C2CE7799-B3CD-4A56-B2A3-0A0088A112C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6" name="TextBox 6405">
          <a:extLst>
            <a:ext uri="{FF2B5EF4-FFF2-40B4-BE49-F238E27FC236}">
              <a16:creationId xmlns:a16="http://schemas.microsoft.com/office/drawing/2014/main" id="{DA83D3F8-AD6A-404B-8E18-CF777E1B3D4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7" name="TextBox 6406">
          <a:extLst>
            <a:ext uri="{FF2B5EF4-FFF2-40B4-BE49-F238E27FC236}">
              <a16:creationId xmlns:a16="http://schemas.microsoft.com/office/drawing/2014/main" id="{09649F38-4E98-402A-AB5D-4D8674D7B8C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8" name="TextBox 6407">
          <a:extLst>
            <a:ext uri="{FF2B5EF4-FFF2-40B4-BE49-F238E27FC236}">
              <a16:creationId xmlns:a16="http://schemas.microsoft.com/office/drawing/2014/main" id="{91F27E6B-18EB-4F75-BD7B-E49B8449AFD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9" name="TextBox 6408">
          <a:extLst>
            <a:ext uri="{FF2B5EF4-FFF2-40B4-BE49-F238E27FC236}">
              <a16:creationId xmlns:a16="http://schemas.microsoft.com/office/drawing/2014/main" id="{885F39F5-8BAE-4647-9D01-F25EF3E6ADC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0" name="TextBox 6409">
          <a:extLst>
            <a:ext uri="{FF2B5EF4-FFF2-40B4-BE49-F238E27FC236}">
              <a16:creationId xmlns:a16="http://schemas.microsoft.com/office/drawing/2014/main" id="{5877A64C-8BC5-471C-9C13-782BA8A0794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1" name="TextBox 6410">
          <a:extLst>
            <a:ext uri="{FF2B5EF4-FFF2-40B4-BE49-F238E27FC236}">
              <a16:creationId xmlns:a16="http://schemas.microsoft.com/office/drawing/2014/main" id="{07A146F5-E639-40D6-8FFD-16A0ADF7C9F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2" name="TextBox 6411">
          <a:extLst>
            <a:ext uri="{FF2B5EF4-FFF2-40B4-BE49-F238E27FC236}">
              <a16:creationId xmlns:a16="http://schemas.microsoft.com/office/drawing/2014/main" id="{3D3A3EE5-BB4D-4E79-86D3-72118219191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3" name="TextBox 6412">
          <a:extLst>
            <a:ext uri="{FF2B5EF4-FFF2-40B4-BE49-F238E27FC236}">
              <a16:creationId xmlns:a16="http://schemas.microsoft.com/office/drawing/2014/main" id="{25A02283-8BBA-49BE-8C01-66833AFB79C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4" name="TextBox 6413">
          <a:extLst>
            <a:ext uri="{FF2B5EF4-FFF2-40B4-BE49-F238E27FC236}">
              <a16:creationId xmlns:a16="http://schemas.microsoft.com/office/drawing/2014/main" id="{D9CA554F-3083-43E4-A1B5-8E76D097F3E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5" name="TextBox 6414">
          <a:extLst>
            <a:ext uri="{FF2B5EF4-FFF2-40B4-BE49-F238E27FC236}">
              <a16:creationId xmlns:a16="http://schemas.microsoft.com/office/drawing/2014/main" id="{70B72DCC-8E1C-4474-A72C-3A21C0523D2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6" name="TextBox 6415">
          <a:extLst>
            <a:ext uri="{FF2B5EF4-FFF2-40B4-BE49-F238E27FC236}">
              <a16:creationId xmlns:a16="http://schemas.microsoft.com/office/drawing/2014/main" id="{A8E3D158-43E6-4F13-9574-998D40169C4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7" name="TextBox 6416">
          <a:extLst>
            <a:ext uri="{FF2B5EF4-FFF2-40B4-BE49-F238E27FC236}">
              <a16:creationId xmlns:a16="http://schemas.microsoft.com/office/drawing/2014/main" id="{056A5ECC-D77B-4686-A07A-36F06B06F4C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8" name="TextBox 6417">
          <a:extLst>
            <a:ext uri="{FF2B5EF4-FFF2-40B4-BE49-F238E27FC236}">
              <a16:creationId xmlns:a16="http://schemas.microsoft.com/office/drawing/2014/main" id="{46AF6E1C-3588-49BB-A2E4-7A8EB41D070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9" name="TextBox 6418">
          <a:extLst>
            <a:ext uri="{FF2B5EF4-FFF2-40B4-BE49-F238E27FC236}">
              <a16:creationId xmlns:a16="http://schemas.microsoft.com/office/drawing/2014/main" id="{1C8C787C-FB2F-4E95-9EE4-CF1A606AE3B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0" name="TextBox 6419">
          <a:extLst>
            <a:ext uri="{FF2B5EF4-FFF2-40B4-BE49-F238E27FC236}">
              <a16:creationId xmlns:a16="http://schemas.microsoft.com/office/drawing/2014/main" id="{3342D781-3553-4623-868B-70CD1A33942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1" name="TextBox 6420">
          <a:extLst>
            <a:ext uri="{FF2B5EF4-FFF2-40B4-BE49-F238E27FC236}">
              <a16:creationId xmlns:a16="http://schemas.microsoft.com/office/drawing/2014/main" id="{5401A6B4-8FB7-401D-B3A0-332257E1D4B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2" name="TextBox 6421">
          <a:extLst>
            <a:ext uri="{FF2B5EF4-FFF2-40B4-BE49-F238E27FC236}">
              <a16:creationId xmlns:a16="http://schemas.microsoft.com/office/drawing/2014/main" id="{BCE86285-1FD0-407E-BE79-7E5B81840A3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3" name="TextBox 6422">
          <a:extLst>
            <a:ext uri="{FF2B5EF4-FFF2-40B4-BE49-F238E27FC236}">
              <a16:creationId xmlns:a16="http://schemas.microsoft.com/office/drawing/2014/main" id="{973F45AE-F276-47AC-B7F7-1D7FDCB5A3D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4" name="TextBox 6423">
          <a:extLst>
            <a:ext uri="{FF2B5EF4-FFF2-40B4-BE49-F238E27FC236}">
              <a16:creationId xmlns:a16="http://schemas.microsoft.com/office/drawing/2014/main" id="{9EF7B8A3-82A6-4945-8CCF-C131AED1F4F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5" name="TextBox 6424">
          <a:extLst>
            <a:ext uri="{FF2B5EF4-FFF2-40B4-BE49-F238E27FC236}">
              <a16:creationId xmlns:a16="http://schemas.microsoft.com/office/drawing/2014/main" id="{F1469B29-3A02-4574-B160-FC47AE1D397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6" name="TextBox 6425">
          <a:extLst>
            <a:ext uri="{FF2B5EF4-FFF2-40B4-BE49-F238E27FC236}">
              <a16:creationId xmlns:a16="http://schemas.microsoft.com/office/drawing/2014/main" id="{5204D845-0F4D-4289-8CD8-45DC2D80AA1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7" name="TextBox 6426">
          <a:extLst>
            <a:ext uri="{FF2B5EF4-FFF2-40B4-BE49-F238E27FC236}">
              <a16:creationId xmlns:a16="http://schemas.microsoft.com/office/drawing/2014/main" id="{FED5ABBB-BAD5-4C5A-90D3-DE911CB4A31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8" name="TextBox 6427">
          <a:extLst>
            <a:ext uri="{FF2B5EF4-FFF2-40B4-BE49-F238E27FC236}">
              <a16:creationId xmlns:a16="http://schemas.microsoft.com/office/drawing/2014/main" id="{473BF3DE-3AD6-49C6-A50D-33EB90297E6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9" name="TextBox 6428">
          <a:extLst>
            <a:ext uri="{FF2B5EF4-FFF2-40B4-BE49-F238E27FC236}">
              <a16:creationId xmlns:a16="http://schemas.microsoft.com/office/drawing/2014/main" id="{C07E41BE-0D21-412A-A0FE-EB0AF8F22C5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0" name="TextBox 6429">
          <a:extLst>
            <a:ext uri="{FF2B5EF4-FFF2-40B4-BE49-F238E27FC236}">
              <a16:creationId xmlns:a16="http://schemas.microsoft.com/office/drawing/2014/main" id="{73442D56-87FB-4D6C-BC22-B6E947C7AE3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1" name="TextBox 6430">
          <a:extLst>
            <a:ext uri="{FF2B5EF4-FFF2-40B4-BE49-F238E27FC236}">
              <a16:creationId xmlns:a16="http://schemas.microsoft.com/office/drawing/2014/main" id="{4A691B36-20BF-4922-967A-2F14B359934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2" name="TextBox 6431">
          <a:extLst>
            <a:ext uri="{FF2B5EF4-FFF2-40B4-BE49-F238E27FC236}">
              <a16:creationId xmlns:a16="http://schemas.microsoft.com/office/drawing/2014/main" id="{1FC06CF3-DF45-479F-BA80-A3FEB7E2BC8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3" name="TextBox 6432">
          <a:extLst>
            <a:ext uri="{FF2B5EF4-FFF2-40B4-BE49-F238E27FC236}">
              <a16:creationId xmlns:a16="http://schemas.microsoft.com/office/drawing/2014/main" id="{FC369B19-45B5-4094-B693-1C99AACB1A1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4" name="TextBox 6433">
          <a:extLst>
            <a:ext uri="{FF2B5EF4-FFF2-40B4-BE49-F238E27FC236}">
              <a16:creationId xmlns:a16="http://schemas.microsoft.com/office/drawing/2014/main" id="{A2CCD994-847E-4FCC-B9BA-B54289DB361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5" name="TextBox 6434">
          <a:extLst>
            <a:ext uri="{FF2B5EF4-FFF2-40B4-BE49-F238E27FC236}">
              <a16:creationId xmlns:a16="http://schemas.microsoft.com/office/drawing/2014/main" id="{344E15D0-BCD4-4B50-82F3-4EBEEB0FE09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6" name="TextBox 6435">
          <a:extLst>
            <a:ext uri="{FF2B5EF4-FFF2-40B4-BE49-F238E27FC236}">
              <a16:creationId xmlns:a16="http://schemas.microsoft.com/office/drawing/2014/main" id="{4C0E406E-C426-44F5-BA83-23D3D7D4CC9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7" name="TextBox 6436">
          <a:extLst>
            <a:ext uri="{FF2B5EF4-FFF2-40B4-BE49-F238E27FC236}">
              <a16:creationId xmlns:a16="http://schemas.microsoft.com/office/drawing/2014/main" id="{703C595A-66C2-4ECE-973D-77A8A4A9AEB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8" name="TextBox 6437">
          <a:extLst>
            <a:ext uri="{FF2B5EF4-FFF2-40B4-BE49-F238E27FC236}">
              <a16:creationId xmlns:a16="http://schemas.microsoft.com/office/drawing/2014/main" id="{833EE249-3157-4783-B490-F6452732D77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9" name="TextBox 6438">
          <a:extLst>
            <a:ext uri="{FF2B5EF4-FFF2-40B4-BE49-F238E27FC236}">
              <a16:creationId xmlns:a16="http://schemas.microsoft.com/office/drawing/2014/main" id="{B3905E55-D6F7-4C49-8776-425A5FF821B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0" name="TextBox 6439">
          <a:extLst>
            <a:ext uri="{FF2B5EF4-FFF2-40B4-BE49-F238E27FC236}">
              <a16:creationId xmlns:a16="http://schemas.microsoft.com/office/drawing/2014/main" id="{7B02297E-BA80-4673-B79E-32DBB334661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1" name="TextBox 6440">
          <a:extLst>
            <a:ext uri="{FF2B5EF4-FFF2-40B4-BE49-F238E27FC236}">
              <a16:creationId xmlns:a16="http://schemas.microsoft.com/office/drawing/2014/main" id="{5AA423E0-3580-4F78-9DA4-C5CA92E5884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2" name="TextBox 6441">
          <a:extLst>
            <a:ext uri="{FF2B5EF4-FFF2-40B4-BE49-F238E27FC236}">
              <a16:creationId xmlns:a16="http://schemas.microsoft.com/office/drawing/2014/main" id="{B6F1F179-35C5-4D0D-AA03-4D9720398E4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3" name="TextBox 6442">
          <a:extLst>
            <a:ext uri="{FF2B5EF4-FFF2-40B4-BE49-F238E27FC236}">
              <a16:creationId xmlns:a16="http://schemas.microsoft.com/office/drawing/2014/main" id="{0E1D6BD3-6EC6-4495-8F0F-B00411957BA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4" name="TextBox 6443">
          <a:extLst>
            <a:ext uri="{FF2B5EF4-FFF2-40B4-BE49-F238E27FC236}">
              <a16:creationId xmlns:a16="http://schemas.microsoft.com/office/drawing/2014/main" id="{4D505A8E-190A-4D6B-B1A3-17EEC017FF1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5" name="TextBox 6444">
          <a:extLst>
            <a:ext uri="{FF2B5EF4-FFF2-40B4-BE49-F238E27FC236}">
              <a16:creationId xmlns:a16="http://schemas.microsoft.com/office/drawing/2014/main" id="{0D1F722D-63D2-42D1-9139-1F2A814ED74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6" name="TextBox 6445">
          <a:extLst>
            <a:ext uri="{FF2B5EF4-FFF2-40B4-BE49-F238E27FC236}">
              <a16:creationId xmlns:a16="http://schemas.microsoft.com/office/drawing/2014/main" id="{68903120-F59F-4F63-AB52-BA6FD82BA21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7" name="TextBox 6446">
          <a:extLst>
            <a:ext uri="{FF2B5EF4-FFF2-40B4-BE49-F238E27FC236}">
              <a16:creationId xmlns:a16="http://schemas.microsoft.com/office/drawing/2014/main" id="{A62B1E2E-E453-46FA-8E22-9F40FB7F004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8" name="TextBox 6447">
          <a:extLst>
            <a:ext uri="{FF2B5EF4-FFF2-40B4-BE49-F238E27FC236}">
              <a16:creationId xmlns:a16="http://schemas.microsoft.com/office/drawing/2014/main" id="{1AB5580C-7A0A-4E19-8D49-81FB544BD69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9" name="TextBox 6448">
          <a:extLst>
            <a:ext uri="{FF2B5EF4-FFF2-40B4-BE49-F238E27FC236}">
              <a16:creationId xmlns:a16="http://schemas.microsoft.com/office/drawing/2014/main" id="{EF4036D5-4888-4E7C-81BF-F4BB69E0370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0" name="TextBox 6449">
          <a:extLst>
            <a:ext uri="{FF2B5EF4-FFF2-40B4-BE49-F238E27FC236}">
              <a16:creationId xmlns:a16="http://schemas.microsoft.com/office/drawing/2014/main" id="{1D3BF4C1-1073-41B0-A6EC-8ADCC76985E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1" name="TextBox 6450">
          <a:extLst>
            <a:ext uri="{FF2B5EF4-FFF2-40B4-BE49-F238E27FC236}">
              <a16:creationId xmlns:a16="http://schemas.microsoft.com/office/drawing/2014/main" id="{CC265B2B-5938-4848-90BF-D54CC52890B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2" name="TextBox 6451">
          <a:extLst>
            <a:ext uri="{FF2B5EF4-FFF2-40B4-BE49-F238E27FC236}">
              <a16:creationId xmlns:a16="http://schemas.microsoft.com/office/drawing/2014/main" id="{582B5638-9AFE-4ED6-9868-92B9FCD5B24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3" name="TextBox 6452">
          <a:extLst>
            <a:ext uri="{FF2B5EF4-FFF2-40B4-BE49-F238E27FC236}">
              <a16:creationId xmlns:a16="http://schemas.microsoft.com/office/drawing/2014/main" id="{3F9662D9-85BE-47D9-B013-23B61EB5DFE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4" name="TextBox 6453">
          <a:extLst>
            <a:ext uri="{FF2B5EF4-FFF2-40B4-BE49-F238E27FC236}">
              <a16:creationId xmlns:a16="http://schemas.microsoft.com/office/drawing/2014/main" id="{BF960E28-5285-4278-91BF-99FC58934A1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5" name="TextBox 6454">
          <a:extLst>
            <a:ext uri="{FF2B5EF4-FFF2-40B4-BE49-F238E27FC236}">
              <a16:creationId xmlns:a16="http://schemas.microsoft.com/office/drawing/2014/main" id="{C7CCF9AF-E4AC-4CBC-B17D-0A05DF17D4C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6" name="TextBox 6455">
          <a:extLst>
            <a:ext uri="{FF2B5EF4-FFF2-40B4-BE49-F238E27FC236}">
              <a16:creationId xmlns:a16="http://schemas.microsoft.com/office/drawing/2014/main" id="{A63526B5-2153-43CB-8975-26C6F0E3368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7" name="TextBox 6456">
          <a:extLst>
            <a:ext uri="{FF2B5EF4-FFF2-40B4-BE49-F238E27FC236}">
              <a16:creationId xmlns:a16="http://schemas.microsoft.com/office/drawing/2014/main" id="{E806882D-8BA5-4D29-B911-FCAB147F1AB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8" name="TextBox 6457">
          <a:extLst>
            <a:ext uri="{FF2B5EF4-FFF2-40B4-BE49-F238E27FC236}">
              <a16:creationId xmlns:a16="http://schemas.microsoft.com/office/drawing/2014/main" id="{A6CA106A-72C5-4EA6-AAAF-9525B3464C0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9" name="TextBox 6458">
          <a:extLst>
            <a:ext uri="{FF2B5EF4-FFF2-40B4-BE49-F238E27FC236}">
              <a16:creationId xmlns:a16="http://schemas.microsoft.com/office/drawing/2014/main" id="{25326023-15C8-4172-B296-83CC7BAEA48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0" name="TextBox 6459">
          <a:extLst>
            <a:ext uri="{FF2B5EF4-FFF2-40B4-BE49-F238E27FC236}">
              <a16:creationId xmlns:a16="http://schemas.microsoft.com/office/drawing/2014/main" id="{516F8C5F-55C5-4C47-851B-DD2EACD2812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1" name="TextBox 6460">
          <a:extLst>
            <a:ext uri="{FF2B5EF4-FFF2-40B4-BE49-F238E27FC236}">
              <a16:creationId xmlns:a16="http://schemas.microsoft.com/office/drawing/2014/main" id="{F029EFCD-F041-4D7A-B59C-485DB9EF6D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2" name="TextBox 6461">
          <a:extLst>
            <a:ext uri="{FF2B5EF4-FFF2-40B4-BE49-F238E27FC236}">
              <a16:creationId xmlns:a16="http://schemas.microsoft.com/office/drawing/2014/main" id="{6C4B84CA-1B8D-4C5E-80B9-A0054D34E63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3" name="TextBox 6462">
          <a:extLst>
            <a:ext uri="{FF2B5EF4-FFF2-40B4-BE49-F238E27FC236}">
              <a16:creationId xmlns:a16="http://schemas.microsoft.com/office/drawing/2014/main" id="{959358B4-3FCD-4FC9-B9BA-1B1753BC9A5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4" name="TextBox 6463">
          <a:extLst>
            <a:ext uri="{FF2B5EF4-FFF2-40B4-BE49-F238E27FC236}">
              <a16:creationId xmlns:a16="http://schemas.microsoft.com/office/drawing/2014/main" id="{D3C5C950-56A6-4C2F-9073-3B825CBB1C5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5" name="TextBox 6464">
          <a:extLst>
            <a:ext uri="{FF2B5EF4-FFF2-40B4-BE49-F238E27FC236}">
              <a16:creationId xmlns:a16="http://schemas.microsoft.com/office/drawing/2014/main" id="{55BC3F56-6DC4-4917-BA76-D4DECB30A21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6" name="TextBox 6465">
          <a:extLst>
            <a:ext uri="{FF2B5EF4-FFF2-40B4-BE49-F238E27FC236}">
              <a16:creationId xmlns:a16="http://schemas.microsoft.com/office/drawing/2014/main" id="{DC1D582E-F4BF-4C76-A48B-870A65F00B6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7" name="TextBox 6466">
          <a:extLst>
            <a:ext uri="{FF2B5EF4-FFF2-40B4-BE49-F238E27FC236}">
              <a16:creationId xmlns:a16="http://schemas.microsoft.com/office/drawing/2014/main" id="{5A5BBD2A-429A-4341-9A2C-FA2848CB309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8" name="TextBox 6467">
          <a:extLst>
            <a:ext uri="{FF2B5EF4-FFF2-40B4-BE49-F238E27FC236}">
              <a16:creationId xmlns:a16="http://schemas.microsoft.com/office/drawing/2014/main" id="{6EECA6D5-68A3-4102-95D9-FF0F958A48F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9" name="TextBox 6468">
          <a:extLst>
            <a:ext uri="{FF2B5EF4-FFF2-40B4-BE49-F238E27FC236}">
              <a16:creationId xmlns:a16="http://schemas.microsoft.com/office/drawing/2014/main" id="{007D1CBD-99F3-468B-B6F9-A47BC593182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0" name="TextBox 6469">
          <a:extLst>
            <a:ext uri="{FF2B5EF4-FFF2-40B4-BE49-F238E27FC236}">
              <a16:creationId xmlns:a16="http://schemas.microsoft.com/office/drawing/2014/main" id="{D6CA83AE-567E-434E-A221-0D01627F05B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1" name="TextBox 6470">
          <a:extLst>
            <a:ext uri="{FF2B5EF4-FFF2-40B4-BE49-F238E27FC236}">
              <a16:creationId xmlns:a16="http://schemas.microsoft.com/office/drawing/2014/main" id="{1282C141-36F3-423F-BD51-79B20A9C34D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2" name="TextBox 6471">
          <a:extLst>
            <a:ext uri="{FF2B5EF4-FFF2-40B4-BE49-F238E27FC236}">
              <a16:creationId xmlns:a16="http://schemas.microsoft.com/office/drawing/2014/main" id="{F200B1A6-21D2-4197-ACB9-457935C6FF3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3" name="TextBox 6472">
          <a:extLst>
            <a:ext uri="{FF2B5EF4-FFF2-40B4-BE49-F238E27FC236}">
              <a16:creationId xmlns:a16="http://schemas.microsoft.com/office/drawing/2014/main" id="{D8818824-492D-4E46-83C9-C1A56510200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4" name="TextBox 6473">
          <a:extLst>
            <a:ext uri="{FF2B5EF4-FFF2-40B4-BE49-F238E27FC236}">
              <a16:creationId xmlns:a16="http://schemas.microsoft.com/office/drawing/2014/main" id="{56B27FC2-EEC3-4C1D-B805-26367EF7A33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5" name="TextBox 6474">
          <a:extLst>
            <a:ext uri="{FF2B5EF4-FFF2-40B4-BE49-F238E27FC236}">
              <a16:creationId xmlns:a16="http://schemas.microsoft.com/office/drawing/2014/main" id="{D2189E12-3D81-44D6-83D7-26F53773E3E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6" name="TextBox 6475">
          <a:extLst>
            <a:ext uri="{FF2B5EF4-FFF2-40B4-BE49-F238E27FC236}">
              <a16:creationId xmlns:a16="http://schemas.microsoft.com/office/drawing/2014/main" id="{832A956E-F0C0-4B71-A5C2-25F15F47B47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7" name="TextBox 6476">
          <a:extLst>
            <a:ext uri="{FF2B5EF4-FFF2-40B4-BE49-F238E27FC236}">
              <a16:creationId xmlns:a16="http://schemas.microsoft.com/office/drawing/2014/main" id="{92285B9C-8FA2-410A-8E67-5FB0A68FE43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8" name="TextBox 6477">
          <a:extLst>
            <a:ext uri="{FF2B5EF4-FFF2-40B4-BE49-F238E27FC236}">
              <a16:creationId xmlns:a16="http://schemas.microsoft.com/office/drawing/2014/main" id="{05157FD2-0BBF-4495-B78B-6517DE4DAF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9" name="TextBox 6478">
          <a:extLst>
            <a:ext uri="{FF2B5EF4-FFF2-40B4-BE49-F238E27FC236}">
              <a16:creationId xmlns:a16="http://schemas.microsoft.com/office/drawing/2014/main" id="{8F2A5154-B396-4417-ACD8-95B4B103C45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0" name="TextBox 6479">
          <a:extLst>
            <a:ext uri="{FF2B5EF4-FFF2-40B4-BE49-F238E27FC236}">
              <a16:creationId xmlns:a16="http://schemas.microsoft.com/office/drawing/2014/main" id="{8259497F-9F69-4BB2-AF5B-C7295A4E0BF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1" name="TextBox 6480">
          <a:extLst>
            <a:ext uri="{FF2B5EF4-FFF2-40B4-BE49-F238E27FC236}">
              <a16:creationId xmlns:a16="http://schemas.microsoft.com/office/drawing/2014/main" id="{5A8DE2D4-5EF8-41BD-8EEE-E95917A289F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2" name="TextBox 6481">
          <a:extLst>
            <a:ext uri="{FF2B5EF4-FFF2-40B4-BE49-F238E27FC236}">
              <a16:creationId xmlns:a16="http://schemas.microsoft.com/office/drawing/2014/main" id="{FA97ADE0-9181-4FC4-AB1F-3025CD1EFAC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3" name="TextBox 6482">
          <a:extLst>
            <a:ext uri="{FF2B5EF4-FFF2-40B4-BE49-F238E27FC236}">
              <a16:creationId xmlns:a16="http://schemas.microsoft.com/office/drawing/2014/main" id="{0ED6E327-4A22-4531-BB80-FCCF2439D9C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4" name="TextBox 6483">
          <a:extLst>
            <a:ext uri="{FF2B5EF4-FFF2-40B4-BE49-F238E27FC236}">
              <a16:creationId xmlns:a16="http://schemas.microsoft.com/office/drawing/2014/main" id="{CCD00224-EF59-47F7-85FD-9D329BA8AB2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5" name="TextBox 6484">
          <a:extLst>
            <a:ext uri="{FF2B5EF4-FFF2-40B4-BE49-F238E27FC236}">
              <a16:creationId xmlns:a16="http://schemas.microsoft.com/office/drawing/2014/main" id="{7D7DF8C5-36DC-44F3-B6BB-FEF295743DC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6" name="TextBox 6485">
          <a:extLst>
            <a:ext uri="{FF2B5EF4-FFF2-40B4-BE49-F238E27FC236}">
              <a16:creationId xmlns:a16="http://schemas.microsoft.com/office/drawing/2014/main" id="{A26821D4-C025-4DFF-8B8C-FE3FE5C8A69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7" name="TextBox 6486">
          <a:extLst>
            <a:ext uri="{FF2B5EF4-FFF2-40B4-BE49-F238E27FC236}">
              <a16:creationId xmlns:a16="http://schemas.microsoft.com/office/drawing/2014/main" id="{2099F7EF-4849-45C0-A7D0-B5E350D20FE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8" name="TextBox 6487">
          <a:extLst>
            <a:ext uri="{FF2B5EF4-FFF2-40B4-BE49-F238E27FC236}">
              <a16:creationId xmlns:a16="http://schemas.microsoft.com/office/drawing/2014/main" id="{8E08E7EB-828C-4739-AA34-7EFE27E8DA7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9" name="TextBox 6488">
          <a:extLst>
            <a:ext uri="{FF2B5EF4-FFF2-40B4-BE49-F238E27FC236}">
              <a16:creationId xmlns:a16="http://schemas.microsoft.com/office/drawing/2014/main" id="{33A2E0D7-BBCF-4018-BD84-4E9202AFAAD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0" name="TextBox 6489">
          <a:extLst>
            <a:ext uri="{FF2B5EF4-FFF2-40B4-BE49-F238E27FC236}">
              <a16:creationId xmlns:a16="http://schemas.microsoft.com/office/drawing/2014/main" id="{BE74F4DD-236C-4474-AFDC-4009752BA0A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1" name="TextBox 6490">
          <a:extLst>
            <a:ext uri="{FF2B5EF4-FFF2-40B4-BE49-F238E27FC236}">
              <a16:creationId xmlns:a16="http://schemas.microsoft.com/office/drawing/2014/main" id="{24D9C3AE-CB28-406A-A8B5-F1F2E21F3CD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2" name="TextBox 6491">
          <a:extLst>
            <a:ext uri="{FF2B5EF4-FFF2-40B4-BE49-F238E27FC236}">
              <a16:creationId xmlns:a16="http://schemas.microsoft.com/office/drawing/2014/main" id="{2C78A89C-1F15-4E90-8347-95AB37273C6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3" name="TextBox 6492">
          <a:extLst>
            <a:ext uri="{FF2B5EF4-FFF2-40B4-BE49-F238E27FC236}">
              <a16:creationId xmlns:a16="http://schemas.microsoft.com/office/drawing/2014/main" id="{CD2AF058-6225-46BE-9042-B5FB8499D08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4" name="TextBox 6493">
          <a:extLst>
            <a:ext uri="{FF2B5EF4-FFF2-40B4-BE49-F238E27FC236}">
              <a16:creationId xmlns:a16="http://schemas.microsoft.com/office/drawing/2014/main" id="{D4D08AE9-6389-4501-B672-2B5076CC2A0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5" name="TextBox 6494">
          <a:extLst>
            <a:ext uri="{FF2B5EF4-FFF2-40B4-BE49-F238E27FC236}">
              <a16:creationId xmlns:a16="http://schemas.microsoft.com/office/drawing/2014/main" id="{3B3241FD-7CAA-490C-90B5-5336E3DB2DA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6" name="TextBox 6495">
          <a:extLst>
            <a:ext uri="{FF2B5EF4-FFF2-40B4-BE49-F238E27FC236}">
              <a16:creationId xmlns:a16="http://schemas.microsoft.com/office/drawing/2014/main" id="{A2C9DAAB-96F4-4B59-AFCE-CF7A6F64C83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7" name="TextBox 6496">
          <a:extLst>
            <a:ext uri="{FF2B5EF4-FFF2-40B4-BE49-F238E27FC236}">
              <a16:creationId xmlns:a16="http://schemas.microsoft.com/office/drawing/2014/main" id="{B354BFA0-5B84-45D5-B223-87125B2C1B6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8" name="TextBox 6497">
          <a:extLst>
            <a:ext uri="{FF2B5EF4-FFF2-40B4-BE49-F238E27FC236}">
              <a16:creationId xmlns:a16="http://schemas.microsoft.com/office/drawing/2014/main" id="{ADDF06BA-8AD5-4042-8334-4A17EAB78CD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9" name="TextBox 6498">
          <a:extLst>
            <a:ext uri="{FF2B5EF4-FFF2-40B4-BE49-F238E27FC236}">
              <a16:creationId xmlns:a16="http://schemas.microsoft.com/office/drawing/2014/main" id="{711F3457-A6D3-427F-9C40-C8A2D9ACEBE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0" name="TextBox 6499">
          <a:extLst>
            <a:ext uri="{FF2B5EF4-FFF2-40B4-BE49-F238E27FC236}">
              <a16:creationId xmlns:a16="http://schemas.microsoft.com/office/drawing/2014/main" id="{FBFBE0F2-A1A0-49DF-B73D-7A16E15CD60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1" name="TextBox 6500">
          <a:extLst>
            <a:ext uri="{FF2B5EF4-FFF2-40B4-BE49-F238E27FC236}">
              <a16:creationId xmlns:a16="http://schemas.microsoft.com/office/drawing/2014/main" id="{4891B64E-9F65-4262-947C-4511F91CF34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2" name="TextBox 6501">
          <a:extLst>
            <a:ext uri="{FF2B5EF4-FFF2-40B4-BE49-F238E27FC236}">
              <a16:creationId xmlns:a16="http://schemas.microsoft.com/office/drawing/2014/main" id="{43D5E274-8916-4665-B2DA-8AAC70B8140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3" name="TextBox 6502">
          <a:extLst>
            <a:ext uri="{FF2B5EF4-FFF2-40B4-BE49-F238E27FC236}">
              <a16:creationId xmlns:a16="http://schemas.microsoft.com/office/drawing/2014/main" id="{9AB98DC3-57B5-47C7-8CF8-9830FF69051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4" name="TextBox 6503">
          <a:extLst>
            <a:ext uri="{FF2B5EF4-FFF2-40B4-BE49-F238E27FC236}">
              <a16:creationId xmlns:a16="http://schemas.microsoft.com/office/drawing/2014/main" id="{0B065EF2-F2D8-47D3-95E8-1911D7227B5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5" name="TextBox 6504">
          <a:extLst>
            <a:ext uri="{FF2B5EF4-FFF2-40B4-BE49-F238E27FC236}">
              <a16:creationId xmlns:a16="http://schemas.microsoft.com/office/drawing/2014/main" id="{F734F869-A878-439B-AB23-60086952B70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6" name="TextBox 6505">
          <a:extLst>
            <a:ext uri="{FF2B5EF4-FFF2-40B4-BE49-F238E27FC236}">
              <a16:creationId xmlns:a16="http://schemas.microsoft.com/office/drawing/2014/main" id="{FD054A43-C88F-4263-9C5D-6DBD61381AF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7" name="TextBox 6506">
          <a:extLst>
            <a:ext uri="{FF2B5EF4-FFF2-40B4-BE49-F238E27FC236}">
              <a16:creationId xmlns:a16="http://schemas.microsoft.com/office/drawing/2014/main" id="{6DC2F3EB-4315-445D-8A05-ED9FB9FDCFA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8" name="TextBox 6507">
          <a:extLst>
            <a:ext uri="{FF2B5EF4-FFF2-40B4-BE49-F238E27FC236}">
              <a16:creationId xmlns:a16="http://schemas.microsoft.com/office/drawing/2014/main" id="{5BFBCFE2-93AA-42A0-AA99-2D798890A61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9" name="TextBox 6508">
          <a:extLst>
            <a:ext uri="{FF2B5EF4-FFF2-40B4-BE49-F238E27FC236}">
              <a16:creationId xmlns:a16="http://schemas.microsoft.com/office/drawing/2014/main" id="{9B5BE3CD-9A2D-4169-B033-2A6475E0B63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0" name="TextBox 6509">
          <a:extLst>
            <a:ext uri="{FF2B5EF4-FFF2-40B4-BE49-F238E27FC236}">
              <a16:creationId xmlns:a16="http://schemas.microsoft.com/office/drawing/2014/main" id="{377266E8-74AC-4ED6-B1EE-85C02DF0F5C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1" name="TextBox 6510">
          <a:extLst>
            <a:ext uri="{FF2B5EF4-FFF2-40B4-BE49-F238E27FC236}">
              <a16:creationId xmlns:a16="http://schemas.microsoft.com/office/drawing/2014/main" id="{0CCA3872-87FE-4C2C-9B2C-0E1039A6B76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2" name="TextBox 6511">
          <a:extLst>
            <a:ext uri="{FF2B5EF4-FFF2-40B4-BE49-F238E27FC236}">
              <a16:creationId xmlns:a16="http://schemas.microsoft.com/office/drawing/2014/main" id="{816F2EE3-EF62-4263-8431-0952D259BE0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3" name="TextBox 6512">
          <a:extLst>
            <a:ext uri="{FF2B5EF4-FFF2-40B4-BE49-F238E27FC236}">
              <a16:creationId xmlns:a16="http://schemas.microsoft.com/office/drawing/2014/main" id="{CA18224A-2981-4390-924B-77C5759C20A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4" name="TextBox 6513">
          <a:extLst>
            <a:ext uri="{FF2B5EF4-FFF2-40B4-BE49-F238E27FC236}">
              <a16:creationId xmlns:a16="http://schemas.microsoft.com/office/drawing/2014/main" id="{B7E33A9A-B724-4906-A4FA-8A74EB19FA4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5" name="TextBox 6514">
          <a:extLst>
            <a:ext uri="{FF2B5EF4-FFF2-40B4-BE49-F238E27FC236}">
              <a16:creationId xmlns:a16="http://schemas.microsoft.com/office/drawing/2014/main" id="{8599B3E5-C218-4212-A199-E1D785CB3F9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6" name="TextBox 6515">
          <a:extLst>
            <a:ext uri="{FF2B5EF4-FFF2-40B4-BE49-F238E27FC236}">
              <a16:creationId xmlns:a16="http://schemas.microsoft.com/office/drawing/2014/main" id="{84AB9145-C5C4-4A07-AF82-D3B3B7E827C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7" name="TextBox 6516">
          <a:extLst>
            <a:ext uri="{FF2B5EF4-FFF2-40B4-BE49-F238E27FC236}">
              <a16:creationId xmlns:a16="http://schemas.microsoft.com/office/drawing/2014/main" id="{E867E06E-C319-455A-B8CD-17B0C030410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8" name="TextBox 6517">
          <a:extLst>
            <a:ext uri="{FF2B5EF4-FFF2-40B4-BE49-F238E27FC236}">
              <a16:creationId xmlns:a16="http://schemas.microsoft.com/office/drawing/2014/main" id="{9C9B46F6-66D3-40AC-89DE-F92112B2602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9" name="TextBox 6518">
          <a:extLst>
            <a:ext uri="{FF2B5EF4-FFF2-40B4-BE49-F238E27FC236}">
              <a16:creationId xmlns:a16="http://schemas.microsoft.com/office/drawing/2014/main" id="{EA7A23B3-C7B8-4500-9E57-13D8CCA37F0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0" name="TextBox 6519">
          <a:extLst>
            <a:ext uri="{FF2B5EF4-FFF2-40B4-BE49-F238E27FC236}">
              <a16:creationId xmlns:a16="http://schemas.microsoft.com/office/drawing/2014/main" id="{3381C11E-EC29-4237-B67F-501A3873A77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1" name="TextBox 6520">
          <a:extLst>
            <a:ext uri="{FF2B5EF4-FFF2-40B4-BE49-F238E27FC236}">
              <a16:creationId xmlns:a16="http://schemas.microsoft.com/office/drawing/2014/main" id="{172337E8-BA39-41E8-BB76-647C8E0B377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2" name="TextBox 6521">
          <a:extLst>
            <a:ext uri="{FF2B5EF4-FFF2-40B4-BE49-F238E27FC236}">
              <a16:creationId xmlns:a16="http://schemas.microsoft.com/office/drawing/2014/main" id="{4926AA76-48EF-444C-BAD1-0AA4C3D4B59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3" name="TextBox 6522">
          <a:extLst>
            <a:ext uri="{FF2B5EF4-FFF2-40B4-BE49-F238E27FC236}">
              <a16:creationId xmlns:a16="http://schemas.microsoft.com/office/drawing/2014/main" id="{10DD22B4-9126-4781-848A-836D10FFB90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4" name="TextBox 6523">
          <a:extLst>
            <a:ext uri="{FF2B5EF4-FFF2-40B4-BE49-F238E27FC236}">
              <a16:creationId xmlns:a16="http://schemas.microsoft.com/office/drawing/2014/main" id="{F15D6962-E966-409E-94F5-6855F312254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5" name="TextBox 6524">
          <a:extLst>
            <a:ext uri="{FF2B5EF4-FFF2-40B4-BE49-F238E27FC236}">
              <a16:creationId xmlns:a16="http://schemas.microsoft.com/office/drawing/2014/main" id="{82CE06C6-3F38-4253-8447-EE392AE2A44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6" name="TextBox 6525">
          <a:extLst>
            <a:ext uri="{FF2B5EF4-FFF2-40B4-BE49-F238E27FC236}">
              <a16:creationId xmlns:a16="http://schemas.microsoft.com/office/drawing/2014/main" id="{23BCC932-8B0A-4FA3-97E6-FDB9F81621B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7" name="TextBox 6526">
          <a:extLst>
            <a:ext uri="{FF2B5EF4-FFF2-40B4-BE49-F238E27FC236}">
              <a16:creationId xmlns:a16="http://schemas.microsoft.com/office/drawing/2014/main" id="{50B086CC-4FD2-4C34-A506-522CCAC33F9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8" name="TextBox 6527">
          <a:extLst>
            <a:ext uri="{FF2B5EF4-FFF2-40B4-BE49-F238E27FC236}">
              <a16:creationId xmlns:a16="http://schemas.microsoft.com/office/drawing/2014/main" id="{69E7E7FD-10F1-4645-AE6C-3ED653155AF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9" name="TextBox 6528">
          <a:extLst>
            <a:ext uri="{FF2B5EF4-FFF2-40B4-BE49-F238E27FC236}">
              <a16:creationId xmlns:a16="http://schemas.microsoft.com/office/drawing/2014/main" id="{9E40DD62-5E55-4A14-AA08-7C46A98A08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0" name="TextBox 6529">
          <a:extLst>
            <a:ext uri="{FF2B5EF4-FFF2-40B4-BE49-F238E27FC236}">
              <a16:creationId xmlns:a16="http://schemas.microsoft.com/office/drawing/2014/main" id="{71440AB5-2FAD-4D7F-A3DA-7FE35981BD7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1" name="TextBox 6530">
          <a:extLst>
            <a:ext uri="{FF2B5EF4-FFF2-40B4-BE49-F238E27FC236}">
              <a16:creationId xmlns:a16="http://schemas.microsoft.com/office/drawing/2014/main" id="{3F6992D8-B593-45FD-B0C9-07A4936405E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2" name="TextBox 6531">
          <a:extLst>
            <a:ext uri="{FF2B5EF4-FFF2-40B4-BE49-F238E27FC236}">
              <a16:creationId xmlns:a16="http://schemas.microsoft.com/office/drawing/2014/main" id="{5A014156-FDCB-4A1C-879C-8945FAC7418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3" name="TextBox 6532">
          <a:extLst>
            <a:ext uri="{FF2B5EF4-FFF2-40B4-BE49-F238E27FC236}">
              <a16:creationId xmlns:a16="http://schemas.microsoft.com/office/drawing/2014/main" id="{B7B744A9-D789-43E2-84F3-DD0EF2EFE1F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4" name="TextBox 6533">
          <a:extLst>
            <a:ext uri="{FF2B5EF4-FFF2-40B4-BE49-F238E27FC236}">
              <a16:creationId xmlns:a16="http://schemas.microsoft.com/office/drawing/2014/main" id="{97249922-70E8-46C9-9AF5-8C5B13FEA1B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5" name="TextBox 6534">
          <a:extLst>
            <a:ext uri="{FF2B5EF4-FFF2-40B4-BE49-F238E27FC236}">
              <a16:creationId xmlns:a16="http://schemas.microsoft.com/office/drawing/2014/main" id="{DC7ED5F6-A5F7-4B90-A8BC-BB55B6C027E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6" name="TextBox 6535">
          <a:extLst>
            <a:ext uri="{FF2B5EF4-FFF2-40B4-BE49-F238E27FC236}">
              <a16:creationId xmlns:a16="http://schemas.microsoft.com/office/drawing/2014/main" id="{3481E5FA-0AA1-4556-B1D7-E920E5763BD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7" name="TextBox 6536">
          <a:extLst>
            <a:ext uri="{FF2B5EF4-FFF2-40B4-BE49-F238E27FC236}">
              <a16:creationId xmlns:a16="http://schemas.microsoft.com/office/drawing/2014/main" id="{194889D9-0A19-4F9A-9EAA-9E1746B39AA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8" name="TextBox 6537">
          <a:extLst>
            <a:ext uri="{FF2B5EF4-FFF2-40B4-BE49-F238E27FC236}">
              <a16:creationId xmlns:a16="http://schemas.microsoft.com/office/drawing/2014/main" id="{61F2B30D-3A6E-487D-8FAA-B48601CC50B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9" name="TextBox 6538">
          <a:extLst>
            <a:ext uri="{FF2B5EF4-FFF2-40B4-BE49-F238E27FC236}">
              <a16:creationId xmlns:a16="http://schemas.microsoft.com/office/drawing/2014/main" id="{E877CE19-CCD0-4121-8E60-E3B29F58A0B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0" name="TextBox 6539">
          <a:extLst>
            <a:ext uri="{FF2B5EF4-FFF2-40B4-BE49-F238E27FC236}">
              <a16:creationId xmlns:a16="http://schemas.microsoft.com/office/drawing/2014/main" id="{F5FFA443-93A7-4561-AD76-46DEA90F0F7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1" name="TextBox 6540">
          <a:extLst>
            <a:ext uri="{FF2B5EF4-FFF2-40B4-BE49-F238E27FC236}">
              <a16:creationId xmlns:a16="http://schemas.microsoft.com/office/drawing/2014/main" id="{48ABE128-A9D7-4FCD-BE1D-7C1929ADAC5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2" name="TextBox 6541">
          <a:extLst>
            <a:ext uri="{FF2B5EF4-FFF2-40B4-BE49-F238E27FC236}">
              <a16:creationId xmlns:a16="http://schemas.microsoft.com/office/drawing/2014/main" id="{B58F57C5-921C-4FBF-82B7-9D8DA0DD3A3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3" name="TextBox 6542">
          <a:extLst>
            <a:ext uri="{FF2B5EF4-FFF2-40B4-BE49-F238E27FC236}">
              <a16:creationId xmlns:a16="http://schemas.microsoft.com/office/drawing/2014/main" id="{C159E4AD-B72F-4F31-9DD9-13148B3B89B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4" name="TextBox 6543">
          <a:extLst>
            <a:ext uri="{FF2B5EF4-FFF2-40B4-BE49-F238E27FC236}">
              <a16:creationId xmlns:a16="http://schemas.microsoft.com/office/drawing/2014/main" id="{76F1708B-FB33-47BA-B190-1F4D97044C3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5" name="TextBox 6544">
          <a:extLst>
            <a:ext uri="{FF2B5EF4-FFF2-40B4-BE49-F238E27FC236}">
              <a16:creationId xmlns:a16="http://schemas.microsoft.com/office/drawing/2014/main" id="{3F298FBF-B029-4ADE-BD8B-A327E5F62A3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6" name="TextBox 6545">
          <a:extLst>
            <a:ext uri="{FF2B5EF4-FFF2-40B4-BE49-F238E27FC236}">
              <a16:creationId xmlns:a16="http://schemas.microsoft.com/office/drawing/2014/main" id="{5B7D9835-64E0-40FC-91EC-ADF439B1914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7" name="TextBox 6546">
          <a:extLst>
            <a:ext uri="{FF2B5EF4-FFF2-40B4-BE49-F238E27FC236}">
              <a16:creationId xmlns:a16="http://schemas.microsoft.com/office/drawing/2014/main" id="{CC4F4198-E4CF-4BD6-9933-8C0FD8FBDF1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8" name="TextBox 6547">
          <a:extLst>
            <a:ext uri="{FF2B5EF4-FFF2-40B4-BE49-F238E27FC236}">
              <a16:creationId xmlns:a16="http://schemas.microsoft.com/office/drawing/2014/main" id="{C7B8BF94-6DC3-4125-A8E0-FAA945A6773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9" name="TextBox 6548">
          <a:extLst>
            <a:ext uri="{FF2B5EF4-FFF2-40B4-BE49-F238E27FC236}">
              <a16:creationId xmlns:a16="http://schemas.microsoft.com/office/drawing/2014/main" id="{FE95A02B-106E-414F-AD2D-0D2D01EC2A3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0" name="TextBox 6549">
          <a:extLst>
            <a:ext uri="{FF2B5EF4-FFF2-40B4-BE49-F238E27FC236}">
              <a16:creationId xmlns:a16="http://schemas.microsoft.com/office/drawing/2014/main" id="{1EDBB12A-6700-48DF-859D-77292E09BEC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1" name="TextBox 6550">
          <a:extLst>
            <a:ext uri="{FF2B5EF4-FFF2-40B4-BE49-F238E27FC236}">
              <a16:creationId xmlns:a16="http://schemas.microsoft.com/office/drawing/2014/main" id="{9265618C-FBF6-49C2-BB83-8EB8209F389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2" name="TextBox 6551">
          <a:extLst>
            <a:ext uri="{FF2B5EF4-FFF2-40B4-BE49-F238E27FC236}">
              <a16:creationId xmlns:a16="http://schemas.microsoft.com/office/drawing/2014/main" id="{55F30089-E52B-4E1F-8526-3DB8C82550B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3" name="TextBox 6552">
          <a:extLst>
            <a:ext uri="{FF2B5EF4-FFF2-40B4-BE49-F238E27FC236}">
              <a16:creationId xmlns:a16="http://schemas.microsoft.com/office/drawing/2014/main" id="{E65C3F68-A815-4045-9D4A-949E7F25D6E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4" name="TextBox 6553">
          <a:extLst>
            <a:ext uri="{FF2B5EF4-FFF2-40B4-BE49-F238E27FC236}">
              <a16:creationId xmlns:a16="http://schemas.microsoft.com/office/drawing/2014/main" id="{D4CE47FE-91D3-452B-95D9-C85D8205DA8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5" name="TextBox 6554">
          <a:extLst>
            <a:ext uri="{FF2B5EF4-FFF2-40B4-BE49-F238E27FC236}">
              <a16:creationId xmlns:a16="http://schemas.microsoft.com/office/drawing/2014/main" id="{9766B57E-77AB-451D-AF9F-15A947BA5BA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6" name="TextBox 6555">
          <a:extLst>
            <a:ext uri="{FF2B5EF4-FFF2-40B4-BE49-F238E27FC236}">
              <a16:creationId xmlns:a16="http://schemas.microsoft.com/office/drawing/2014/main" id="{1756F0E9-6A37-430B-B2CD-F726936693C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7" name="TextBox 6556">
          <a:extLst>
            <a:ext uri="{FF2B5EF4-FFF2-40B4-BE49-F238E27FC236}">
              <a16:creationId xmlns:a16="http://schemas.microsoft.com/office/drawing/2014/main" id="{ADBA1283-AFA8-46E7-A24A-106A65DB5D3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8" name="TextBox 6557">
          <a:extLst>
            <a:ext uri="{FF2B5EF4-FFF2-40B4-BE49-F238E27FC236}">
              <a16:creationId xmlns:a16="http://schemas.microsoft.com/office/drawing/2014/main" id="{8A465291-001C-49F3-B897-E3FE0C78407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9" name="TextBox 6558">
          <a:extLst>
            <a:ext uri="{FF2B5EF4-FFF2-40B4-BE49-F238E27FC236}">
              <a16:creationId xmlns:a16="http://schemas.microsoft.com/office/drawing/2014/main" id="{164D5912-4F72-43F9-8A23-64A749E72A7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0" name="TextBox 6559">
          <a:extLst>
            <a:ext uri="{FF2B5EF4-FFF2-40B4-BE49-F238E27FC236}">
              <a16:creationId xmlns:a16="http://schemas.microsoft.com/office/drawing/2014/main" id="{8E299800-71C8-4F09-AB15-B3685CE218B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1" name="TextBox 6560">
          <a:extLst>
            <a:ext uri="{FF2B5EF4-FFF2-40B4-BE49-F238E27FC236}">
              <a16:creationId xmlns:a16="http://schemas.microsoft.com/office/drawing/2014/main" id="{1A6167A1-6427-4BDA-B136-3520A2F48B4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2" name="TextBox 6561">
          <a:extLst>
            <a:ext uri="{FF2B5EF4-FFF2-40B4-BE49-F238E27FC236}">
              <a16:creationId xmlns:a16="http://schemas.microsoft.com/office/drawing/2014/main" id="{A9EDBB1E-6BC6-4988-826F-59C2112C629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3" name="TextBox 6562">
          <a:extLst>
            <a:ext uri="{FF2B5EF4-FFF2-40B4-BE49-F238E27FC236}">
              <a16:creationId xmlns:a16="http://schemas.microsoft.com/office/drawing/2014/main" id="{8334A41B-3A6D-4F8A-BA08-0444DF4D523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4" name="TextBox 6563">
          <a:extLst>
            <a:ext uri="{FF2B5EF4-FFF2-40B4-BE49-F238E27FC236}">
              <a16:creationId xmlns:a16="http://schemas.microsoft.com/office/drawing/2014/main" id="{88A50DC0-D9A1-4ADA-BE7F-B7234D4447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5" name="TextBox 6564">
          <a:extLst>
            <a:ext uri="{FF2B5EF4-FFF2-40B4-BE49-F238E27FC236}">
              <a16:creationId xmlns:a16="http://schemas.microsoft.com/office/drawing/2014/main" id="{1F1B4427-5710-4C70-A0D8-8E70BFDD0E5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6" name="TextBox 6565">
          <a:extLst>
            <a:ext uri="{FF2B5EF4-FFF2-40B4-BE49-F238E27FC236}">
              <a16:creationId xmlns:a16="http://schemas.microsoft.com/office/drawing/2014/main" id="{CB7B1043-7DA5-4CE0-85C4-F6E5F25BE8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7" name="TextBox 6566">
          <a:extLst>
            <a:ext uri="{FF2B5EF4-FFF2-40B4-BE49-F238E27FC236}">
              <a16:creationId xmlns:a16="http://schemas.microsoft.com/office/drawing/2014/main" id="{BB124772-9D03-4947-9595-BFC780430C0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8" name="TextBox 6567">
          <a:extLst>
            <a:ext uri="{FF2B5EF4-FFF2-40B4-BE49-F238E27FC236}">
              <a16:creationId xmlns:a16="http://schemas.microsoft.com/office/drawing/2014/main" id="{B48B0BE1-BCE6-4726-AE8B-D16D9026350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9" name="TextBox 6568">
          <a:extLst>
            <a:ext uri="{FF2B5EF4-FFF2-40B4-BE49-F238E27FC236}">
              <a16:creationId xmlns:a16="http://schemas.microsoft.com/office/drawing/2014/main" id="{D7B5DBB3-026E-4CD2-ADF9-763632D1C85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0" name="TextBox 6569">
          <a:extLst>
            <a:ext uri="{FF2B5EF4-FFF2-40B4-BE49-F238E27FC236}">
              <a16:creationId xmlns:a16="http://schemas.microsoft.com/office/drawing/2014/main" id="{5C3441E3-FF27-421A-8B96-6B706BEC39B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1" name="TextBox 6570">
          <a:extLst>
            <a:ext uri="{FF2B5EF4-FFF2-40B4-BE49-F238E27FC236}">
              <a16:creationId xmlns:a16="http://schemas.microsoft.com/office/drawing/2014/main" id="{828CE973-E26E-402E-BBC9-EC3738DBDB5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2" name="TextBox 6571">
          <a:extLst>
            <a:ext uri="{FF2B5EF4-FFF2-40B4-BE49-F238E27FC236}">
              <a16:creationId xmlns:a16="http://schemas.microsoft.com/office/drawing/2014/main" id="{4FA840F3-5A72-418B-BBFB-8F0460E3A5E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3" name="TextBox 6572">
          <a:extLst>
            <a:ext uri="{FF2B5EF4-FFF2-40B4-BE49-F238E27FC236}">
              <a16:creationId xmlns:a16="http://schemas.microsoft.com/office/drawing/2014/main" id="{9C25AF0E-9AB7-4204-99FA-5FD8F6DE5C9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4" name="TextBox 6573">
          <a:extLst>
            <a:ext uri="{FF2B5EF4-FFF2-40B4-BE49-F238E27FC236}">
              <a16:creationId xmlns:a16="http://schemas.microsoft.com/office/drawing/2014/main" id="{7B3FC89C-725D-46F4-915E-1B4DCAC2235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5" name="TextBox 6574">
          <a:extLst>
            <a:ext uri="{FF2B5EF4-FFF2-40B4-BE49-F238E27FC236}">
              <a16:creationId xmlns:a16="http://schemas.microsoft.com/office/drawing/2014/main" id="{8F7D41D0-7D26-482B-A625-E0297CBF4D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6" name="TextBox 6575">
          <a:extLst>
            <a:ext uri="{FF2B5EF4-FFF2-40B4-BE49-F238E27FC236}">
              <a16:creationId xmlns:a16="http://schemas.microsoft.com/office/drawing/2014/main" id="{CD92BC26-4900-49AE-8C0F-8152C49257C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7" name="TextBox 6576">
          <a:extLst>
            <a:ext uri="{FF2B5EF4-FFF2-40B4-BE49-F238E27FC236}">
              <a16:creationId xmlns:a16="http://schemas.microsoft.com/office/drawing/2014/main" id="{DD3606FB-EF5C-4F31-8267-A27A9EC6FCD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8" name="TextBox 6577">
          <a:extLst>
            <a:ext uri="{FF2B5EF4-FFF2-40B4-BE49-F238E27FC236}">
              <a16:creationId xmlns:a16="http://schemas.microsoft.com/office/drawing/2014/main" id="{058537CF-ACEF-4AC6-BE76-553068859CC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9" name="TextBox 6578">
          <a:extLst>
            <a:ext uri="{FF2B5EF4-FFF2-40B4-BE49-F238E27FC236}">
              <a16:creationId xmlns:a16="http://schemas.microsoft.com/office/drawing/2014/main" id="{F39144E9-395D-4A59-8DF9-94E68CBC89D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0" name="TextBox 6579">
          <a:extLst>
            <a:ext uri="{FF2B5EF4-FFF2-40B4-BE49-F238E27FC236}">
              <a16:creationId xmlns:a16="http://schemas.microsoft.com/office/drawing/2014/main" id="{DDF81AC2-7C20-40AF-A2CA-6C9CC11F5DF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1" name="TextBox 6580">
          <a:extLst>
            <a:ext uri="{FF2B5EF4-FFF2-40B4-BE49-F238E27FC236}">
              <a16:creationId xmlns:a16="http://schemas.microsoft.com/office/drawing/2014/main" id="{4612B6C7-79E3-4038-8F7E-508AC8E39BF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2" name="TextBox 6581">
          <a:extLst>
            <a:ext uri="{FF2B5EF4-FFF2-40B4-BE49-F238E27FC236}">
              <a16:creationId xmlns:a16="http://schemas.microsoft.com/office/drawing/2014/main" id="{64C8DC2E-F064-42A6-819E-1EF2F86EF38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3" name="TextBox 6582">
          <a:extLst>
            <a:ext uri="{FF2B5EF4-FFF2-40B4-BE49-F238E27FC236}">
              <a16:creationId xmlns:a16="http://schemas.microsoft.com/office/drawing/2014/main" id="{8612AC6B-4F69-45BC-ADEB-68E4B3817E7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4" name="TextBox 6583">
          <a:extLst>
            <a:ext uri="{FF2B5EF4-FFF2-40B4-BE49-F238E27FC236}">
              <a16:creationId xmlns:a16="http://schemas.microsoft.com/office/drawing/2014/main" id="{48549FD8-A90B-4FB7-9F5F-DC634DD3931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5" name="TextBox 6584">
          <a:extLst>
            <a:ext uri="{FF2B5EF4-FFF2-40B4-BE49-F238E27FC236}">
              <a16:creationId xmlns:a16="http://schemas.microsoft.com/office/drawing/2014/main" id="{12BA70AE-D84C-44A3-B26E-EC6D3D760F3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6" name="TextBox 6585">
          <a:extLst>
            <a:ext uri="{FF2B5EF4-FFF2-40B4-BE49-F238E27FC236}">
              <a16:creationId xmlns:a16="http://schemas.microsoft.com/office/drawing/2014/main" id="{394ED43B-3719-4BC4-991D-0BD83D3BA3E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7" name="TextBox 6586">
          <a:extLst>
            <a:ext uri="{FF2B5EF4-FFF2-40B4-BE49-F238E27FC236}">
              <a16:creationId xmlns:a16="http://schemas.microsoft.com/office/drawing/2014/main" id="{96338EAB-572A-4BF4-B526-2C4C3AB30A3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8" name="TextBox 6587">
          <a:extLst>
            <a:ext uri="{FF2B5EF4-FFF2-40B4-BE49-F238E27FC236}">
              <a16:creationId xmlns:a16="http://schemas.microsoft.com/office/drawing/2014/main" id="{DD88C462-FCA5-4AA1-B1A5-4CE773A137F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9" name="TextBox 6588">
          <a:extLst>
            <a:ext uri="{FF2B5EF4-FFF2-40B4-BE49-F238E27FC236}">
              <a16:creationId xmlns:a16="http://schemas.microsoft.com/office/drawing/2014/main" id="{76E5462C-7264-4A5E-B8F9-52295758E60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0" name="TextBox 6589">
          <a:extLst>
            <a:ext uri="{FF2B5EF4-FFF2-40B4-BE49-F238E27FC236}">
              <a16:creationId xmlns:a16="http://schemas.microsoft.com/office/drawing/2014/main" id="{D68AF91C-CA75-4981-86BA-4BE3FF56E5D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1" name="TextBox 6590">
          <a:extLst>
            <a:ext uri="{FF2B5EF4-FFF2-40B4-BE49-F238E27FC236}">
              <a16:creationId xmlns:a16="http://schemas.microsoft.com/office/drawing/2014/main" id="{63E4A686-E097-4AE2-8336-34E522FB6DC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2" name="TextBox 6591">
          <a:extLst>
            <a:ext uri="{FF2B5EF4-FFF2-40B4-BE49-F238E27FC236}">
              <a16:creationId xmlns:a16="http://schemas.microsoft.com/office/drawing/2014/main" id="{54C306CF-1D9C-4E2D-930F-B36F28CF9A0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3" name="TextBox 6592">
          <a:extLst>
            <a:ext uri="{FF2B5EF4-FFF2-40B4-BE49-F238E27FC236}">
              <a16:creationId xmlns:a16="http://schemas.microsoft.com/office/drawing/2014/main" id="{8621FFD7-5989-45C6-808F-FC2B0838CE9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4" name="TextBox 6593">
          <a:extLst>
            <a:ext uri="{FF2B5EF4-FFF2-40B4-BE49-F238E27FC236}">
              <a16:creationId xmlns:a16="http://schemas.microsoft.com/office/drawing/2014/main" id="{2CC14AC1-7200-4D93-B6CA-9C8A601B4AB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5" name="TextBox 6594">
          <a:extLst>
            <a:ext uri="{FF2B5EF4-FFF2-40B4-BE49-F238E27FC236}">
              <a16:creationId xmlns:a16="http://schemas.microsoft.com/office/drawing/2014/main" id="{5E3BFE62-F824-4709-863A-EA9DB5AACCF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6" name="TextBox 6595">
          <a:extLst>
            <a:ext uri="{FF2B5EF4-FFF2-40B4-BE49-F238E27FC236}">
              <a16:creationId xmlns:a16="http://schemas.microsoft.com/office/drawing/2014/main" id="{4124A0E2-04F5-4BDD-A397-500B6E442FC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7" name="TextBox 6596">
          <a:extLst>
            <a:ext uri="{FF2B5EF4-FFF2-40B4-BE49-F238E27FC236}">
              <a16:creationId xmlns:a16="http://schemas.microsoft.com/office/drawing/2014/main" id="{5BBED22B-7C91-4FAA-8AEF-5C75C596A10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8" name="TextBox 6597">
          <a:extLst>
            <a:ext uri="{FF2B5EF4-FFF2-40B4-BE49-F238E27FC236}">
              <a16:creationId xmlns:a16="http://schemas.microsoft.com/office/drawing/2014/main" id="{C0220046-DF3E-433D-8FBE-3AE07749477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9" name="TextBox 6598">
          <a:extLst>
            <a:ext uri="{FF2B5EF4-FFF2-40B4-BE49-F238E27FC236}">
              <a16:creationId xmlns:a16="http://schemas.microsoft.com/office/drawing/2014/main" id="{BADAAF75-9B72-4262-9E39-5408F604F97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0" name="TextBox 6599">
          <a:extLst>
            <a:ext uri="{FF2B5EF4-FFF2-40B4-BE49-F238E27FC236}">
              <a16:creationId xmlns:a16="http://schemas.microsoft.com/office/drawing/2014/main" id="{58E5C918-CCD4-4FF8-AC75-4FDC8F66005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1" name="TextBox 6600">
          <a:extLst>
            <a:ext uri="{FF2B5EF4-FFF2-40B4-BE49-F238E27FC236}">
              <a16:creationId xmlns:a16="http://schemas.microsoft.com/office/drawing/2014/main" id="{0F152889-3488-49AA-BDC2-8F9E2DED6B5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2" name="TextBox 6601">
          <a:extLst>
            <a:ext uri="{FF2B5EF4-FFF2-40B4-BE49-F238E27FC236}">
              <a16:creationId xmlns:a16="http://schemas.microsoft.com/office/drawing/2014/main" id="{60A8E238-389A-4720-BE3E-13AFD81EF75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3" name="TextBox 6602">
          <a:extLst>
            <a:ext uri="{FF2B5EF4-FFF2-40B4-BE49-F238E27FC236}">
              <a16:creationId xmlns:a16="http://schemas.microsoft.com/office/drawing/2014/main" id="{1DCFC4BE-1277-43CF-BF24-E6D575E7DEC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4" name="TextBox 6603">
          <a:extLst>
            <a:ext uri="{FF2B5EF4-FFF2-40B4-BE49-F238E27FC236}">
              <a16:creationId xmlns:a16="http://schemas.microsoft.com/office/drawing/2014/main" id="{CACDBA16-E0BC-42D1-8881-5841D74E973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5" name="TextBox 6604">
          <a:extLst>
            <a:ext uri="{FF2B5EF4-FFF2-40B4-BE49-F238E27FC236}">
              <a16:creationId xmlns:a16="http://schemas.microsoft.com/office/drawing/2014/main" id="{459895FD-33AF-44B0-8260-ABCFC849475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6" name="TextBox 6605">
          <a:extLst>
            <a:ext uri="{FF2B5EF4-FFF2-40B4-BE49-F238E27FC236}">
              <a16:creationId xmlns:a16="http://schemas.microsoft.com/office/drawing/2014/main" id="{06CA6216-3A60-4649-96E1-D51FBBD34DB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7" name="TextBox 6606">
          <a:extLst>
            <a:ext uri="{FF2B5EF4-FFF2-40B4-BE49-F238E27FC236}">
              <a16:creationId xmlns:a16="http://schemas.microsoft.com/office/drawing/2014/main" id="{947380B9-2FA9-4C1D-AE50-465D271E6A0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8" name="TextBox 6607">
          <a:extLst>
            <a:ext uri="{FF2B5EF4-FFF2-40B4-BE49-F238E27FC236}">
              <a16:creationId xmlns:a16="http://schemas.microsoft.com/office/drawing/2014/main" id="{38BADB6E-FAE8-454B-97AA-B86B4DA32F1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9" name="TextBox 6608">
          <a:extLst>
            <a:ext uri="{FF2B5EF4-FFF2-40B4-BE49-F238E27FC236}">
              <a16:creationId xmlns:a16="http://schemas.microsoft.com/office/drawing/2014/main" id="{E96AC8F0-AED6-43AF-A0F6-71271776481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0" name="TextBox 6609">
          <a:extLst>
            <a:ext uri="{FF2B5EF4-FFF2-40B4-BE49-F238E27FC236}">
              <a16:creationId xmlns:a16="http://schemas.microsoft.com/office/drawing/2014/main" id="{37E47B31-3B1D-4396-B2D6-A9CAFBC561C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1" name="TextBox 6610">
          <a:extLst>
            <a:ext uri="{FF2B5EF4-FFF2-40B4-BE49-F238E27FC236}">
              <a16:creationId xmlns:a16="http://schemas.microsoft.com/office/drawing/2014/main" id="{55FD34D6-910C-4E93-A64D-1B2B1F7475E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2" name="TextBox 6611">
          <a:extLst>
            <a:ext uri="{FF2B5EF4-FFF2-40B4-BE49-F238E27FC236}">
              <a16:creationId xmlns:a16="http://schemas.microsoft.com/office/drawing/2014/main" id="{77BCEEA6-D453-4023-B51C-40DE95D0F92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3" name="TextBox 6612">
          <a:extLst>
            <a:ext uri="{FF2B5EF4-FFF2-40B4-BE49-F238E27FC236}">
              <a16:creationId xmlns:a16="http://schemas.microsoft.com/office/drawing/2014/main" id="{E36CF8AA-0DAE-474E-91B5-26C6F619701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4" name="TextBox 6613">
          <a:extLst>
            <a:ext uri="{FF2B5EF4-FFF2-40B4-BE49-F238E27FC236}">
              <a16:creationId xmlns:a16="http://schemas.microsoft.com/office/drawing/2014/main" id="{59C0AA5D-F66F-4566-8211-186E9FBF884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5" name="TextBox 6614">
          <a:extLst>
            <a:ext uri="{FF2B5EF4-FFF2-40B4-BE49-F238E27FC236}">
              <a16:creationId xmlns:a16="http://schemas.microsoft.com/office/drawing/2014/main" id="{94243AE0-138B-463F-AA11-26FE24FD379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6" name="TextBox 6615">
          <a:extLst>
            <a:ext uri="{FF2B5EF4-FFF2-40B4-BE49-F238E27FC236}">
              <a16:creationId xmlns:a16="http://schemas.microsoft.com/office/drawing/2014/main" id="{DDA48DF3-FFD2-4D16-BE15-63C67432703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7" name="TextBox 6616">
          <a:extLst>
            <a:ext uri="{FF2B5EF4-FFF2-40B4-BE49-F238E27FC236}">
              <a16:creationId xmlns:a16="http://schemas.microsoft.com/office/drawing/2014/main" id="{C3A566E1-46D5-4936-B6D3-A808E503127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8" name="TextBox 6617">
          <a:extLst>
            <a:ext uri="{FF2B5EF4-FFF2-40B4-BE49-F238E27FC236}">
              <a16:creationId xmlns:a16="http://schemas.microsoft.com/office/drawing/2014/main" id="{0DF00B90-AF83-4E87-BB08-52BB1F15A13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9" name="TextBox 6618">
          <a:extLst>
            <a:ext uri="{FF2B5EF4-FFF2-40B4-BE49-F238E27FC236}">
              <a16:creationId xmlns:a16="http://schemas.microsoft.com/office/drawing/2014/main" id="{6133033B-E474-42B9-AF68-20D8110AEA3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0" name="TextBox 6619">
          <a:extLst>
            <a:ext uri="{FF2B5EF4-FFF2-40B4-BE49-F238E27FC236}">
              <a16:creationId xmlns:a16="http://schemas.microsoft.com/office/drawing/2014/main" id="{0C47DEA6-43CF-48D0-AFB8-46937C53DE2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1" name="TextBox 6620">
          <a:extLst>
            <a:ext uri="{FF2B5EF4-FFF2-40B4-BE49-F238E27FC236}">
              <a16:creationId xmlns:a16="http://schemas.microsoft.com/office/drawing/2014/main" id="{490BA3E7-F97D-4C6E-80B7-C1C52210D72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2" name="TextBox 6621">
          <a:extLst>
            <a:ext uri="{FF2B5EF4-FFF2-40B4-BE49-F238E27FC236}">
              <a16:creationId xmlns:a16="http://schemas.microsoft.com/office/drawing/2014/main" id="{4DC6335E-DA8E-40AC-9AF3-1274B796263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3" name="TextBox 6622">
          <a:extLst>
            <a:ext uri="{FF2B5EF4-FFF2-40B4-BE49-F238E27FC236}">
              <a16:creationId xmlns:a16="http://schemas.microsoft.com/office/drawing/2014/main" id="{0CEFB80E-B185-499E-8CE5-B782E38ED77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4" name="TextBox 6623">
          <a:extLst>
            <a:ext uri="{FF2B5EF4-FFF2-40B4-BE49-F238E27FC236}">
              <a16:creationId xmlns:a16="http://schemas.microsoft.com/office/drawing/2014/main" id="{A4210D16-D58B-49EA-BAC9-D5B8EA664C8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5" name="TextBox 6624">
          <a:extLst>
            <a:ext uri="{FF2B5EF4-FFF2-40B4-BE49-F238E27FC236}">
              <a16:creationId xmlns:a16="http://schemas.microsoft.com/office/drawing/2014/main" id="{EBE2F309-A891-4DAE-8EE2-BFBE9323326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6" name="TextBox 6625">
          <a:extLst>
            <a:ext uri="{FF2B5EF4-FFF2-40B4-BE49-F238E27FC236}">
              <a16:creationId xmlns:a16="http://schemas.microsoft.com/office/drawing/2014/main" id="{3F067382-7BC1-4EF9-8566-06165E43F8A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7" name="TextBox 6626">
          <a:extLst>
            <a:ext uri="{FF2B5EF4-FFF2-40B4-BE49-F238E27FC236}">
              <a16:creationId xmlns:a16="http://schemas.microsoft.com/office/drawing/2014/main" id="{8DE6D43D-F5AB-4E61-995B-DFE2F3274D5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8" name="TextBox 6627">
          <a:extLst>
            <a:ext uri="{FF2B5EF4-FFF2-40B4-BE49-F238E27FC236}">
              <a16:creationId xmlns:a16="http://schemas.microsoft.com/office/drawing/2014/main" id="{DD327032-01C8-4325-B283-19EA1763154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9" name="TextBox 6628">
          <a:extLst>
            <a:ext uri="{FF2B5EF4-FFF2-40B4-BE49-F238E27FC236}">
              <a16:creationId xmlns:a16="http://schemas.microsoft.com/office/drawing/2014/main" id="{ACB57789-483E-428A-AD6E-3953143C8B5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0" name="TextBox 6629">
          <a:extLst>
            <a:ext uri="{FF2B5EF4-FFF2-40B4-BE49-F238E27FC236}">
              <a16:creationId xmlns:a16="http://schemas.microsoft.com/office/drawing/2014/main" id="{A44F7C4E-5AFE-4E83-9CE6-8F098887AF8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1" name="TextBox 6630">
          <a:extLst>
            <a:ext uri="{FF2B5EF4-FFF2-40B4-BE49-F238E27FC236}">
              <a16:creationId xmlns:a16="http://schemas.microsoft.com/office/drawing/2014/main" id="{F003B8BD-F3C5-4A26-9B38-601579338EC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2" name="TextBox 6631">
          <a:extLst>
            <a:ext uri="{FF2B5EF4-FFF2-40B4-BE49-F238E27FC236}">
              <a16:creationId xmlns:a16="http://schemas.microsoft.com/office/drawing/2014/main" id="{7ADD8C87-8A8A-430D-95CC-DED9EF07492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3" name="TextBox 6632">
          <a:extLst>
            <a:ext uri="{FF2B5EF4-FFF2-40B4-BE49-F238E27FC236}">
              <a16:creationId xmlns:a16="http://schemas.microsoft.com/office/drawing/2014/main" id="{2DA05CA8-8CF8-4ECC-9CBD-80AC72A7076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4" name="TextBox 6633">
          <a:extLst>
            <a:ext uri="{FF2B5EF4-FFF2-40B4-BE49-F238E27FC236}">
              <a16:creationId xmlns:a16="http://schemas.microsoft.com/office/drawing/2014/main" id="{D805407E-77C6-4457-A383-C2D020AC70E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5" name="TextBox 6634">
          <a:extLst>
            <a:ext uri="{FF2B5EF4-FFF2-40B4-BE49-F238E27FC236}">
              <a16:creationId xmlns:a16="http://schemas.microsoft.com/office/drawing/2014/main" id="{B6BBDF8B-6453-4580-8217-C4D54DEE271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6" name="TextBox 6635">
          <a:extLst>
            <a:ext uri="{FF2B5EF4-FFF2-40B4-BE49-F238E27FC236}">
              <a16:creationId xmlns:a16="http://schemas.microsoft.com/office/drawing/2014/main" id="{448A6362-346E-4ADB-838D-51EF64FC936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7" name="TextBox 6636">
          <a:extLst>
            <a:ext uri="{FF2B5EF4-FFF2-40B4-BE49-F238E27FC236}">
              <a16:creationId xmlns:a16="http://schemas.microsoft.com/office/drawing/2014/main" id="{5D0E7C52-BCE5-4AE6-9784-05D3B500B46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8" name="TextBox 6637">
          <a:extLst>
            <a:ext uri="{FF2B5EF4-FFF2-40B4-BE49-F238E27FC236}">
              <a16:creationId xmlns:a16="http://schemas.microsoft.com/office/drawing/2014/main" id="{7D371C2C-32E7-40ED-82F1-9ABF191CB1A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9" name="TextBox 6638">
          <a:extLst>
            <a:ext uri="{FF2B5EF4-FFF2-40B4-BE49-F238E27FC236}">
              <a16:creationId xmlns:a16="http://schemas.microsoft.com/office/drawing/2014/main" id="{4517FDDA-A6AB-48F8-AE9C-C4A3082A29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0" name="TextBox 6639">
          <a:extLst>
            <a:ext uri="{FF2B5EF4-FFF2-40B4-BE49-F238E27FC236}">
              <a16:creationId xmlns:a16="http://schemas.microsoft.com/office/drawing/2014/main" id="{1CBF40EB-A7A5-4057-A3BE-61758D3A646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1" name="TextBox 6640">
          <a:extLst>
            <a:ext uri="{FF2B5EF4-FFF2-40B4-BE49-F238E27FC236}">
              <a16:creationId xmlns:a16="http://schemas.microsoft.com/office/drawing/2014/main" id="{139A7880-742E-4871-A944-8D38A91771F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2" name="TextBox 6641">
          <a:extLst>
            <a:ext uri="{FF2B5EF4-FFF2-40B4-BE49-F238E27FC236}">
              <a16:creationId xmlns:a16="http://schemas.microsoft.com/office/drawing/2014/main" id="{9101DE39-9F28-46AE-BEAC-F7531C4E91A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3" name="TextBox 6642">
          <a:extLst>
            <a:ext uri="{FF2B5EF4-FFF2-40B4-BE49-F238E27FC236}">
              <a16:creationId xmlns:a16="http://schemas.microsoft.com/office/drawing/2014/main" id="{0B07C2F7-BB40-44F4-AF71-F478D6952C6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4" name="TextBox 6643">
          <a:extLst>
            <a:ext uri="{FF2B5EF4-FFF2-40B4-BE49-F238E27FC236}">
              <a16:creationId xmlns:a16="http://schemas.microsoft.com/office/drawing/2014/main" id="{E0C28176-4652-4AE3-BB58-5EEE1A521B5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5" name="TextBox 6644">
          <a:extLst>
            <a:ext uri="{FF2B5EF4-FFF2-40B4-BE49-F238E27FC236}">
              <a16:creationId xmlns:a16="http://schemas.microsoft.com/office/drawing/2014/main" id="{B7A1D529-56B4-4279-BD9E-585E0D59E40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6" name="TextBox 6645">
          <a:extLst>
            <a:ext uri="{FF2B5EF4-FFF2-40B4-BE49-F238E27FC236}">
              <a16:creationId xmlns:a16="http://schemas.microsoft.com/office/drawing/2014/main" id="{0C381D0C-0D7D-415E-B326-386331392D3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7" name="TextBox 6646">
          <a:extLst>
            <a:ext uri="{FF2B5EF4-FFF2-40B4-BE49-F238E27FC236}">
              <a16:creationId xmlns:a16="http://schemas.microsoft.com/office/drawing/2014/main" id="{C8A0BB3D-541D-4258-80AA-E49C2B76864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8" name="TextBox 6647">
          <a:extLst>
            <a:ext uri="{FF2B5EF4-FFF2-40B4-BE49-F238E27FC236}">
              <a16:creationId xmlns:a16="http://schemas.microsoft.com/office/drawing/2014/main" id="{384D37B4-F550-4F6A-AE99-4C425F87291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9" name="TextBox 6648">
          <a:extLst>
            <a:ext uri="{FF2B5EF4-FFF2-40B4-BE49-F238E27FC236}">
              <a16:creationId xmlns:a16="http://schemas.microsoft.com/office/drawing/2014/main" id="{9C583465-F2EF-4C32-A908-6A7A369FB18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0" name="TextBox 6649">
          <a:extLst>
            <a:ext uri="{FF2B5EF4-FFF2-40B4-BE49-F238E27FC236}">
              <a16:creationId xmlns:a16="http://schemas.microsoft.com/office/drawing/2014/main" id="{1300CC9C-80B1-4688-96C3-D1A12CB5760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1" name="TextBox 6650">
          <a:extLst>
            <a:ext uri="{FF2B5EF4-FFF2-40B4-BE49-F238E27FC236}">
              <a16:creationId xmlns:a16="http://schemas.microsoft.com/office/drawing/2014/main" id="{79D01E9A-6701-4D21-B9D4-52F44783B56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2" name="TextBox 6651">
          <a:extLst>
            <a:ext uri="{FF2B5EF4-FFF2-40B4-BE49-F238E27FC236}">
              <a16:creationId xmlns:a16="http://schemas.microsoft.com/office/drawing/2014/main" id="{3707C419-5034-41B1-8694-842A9ED6CA4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3" name="TextBox 6652">
          <a:extLst>
            <a:ext uri="{FF2B5EF4-FFF2-40B4-BE49-F238E27FC236}">
              <a16:creationId xmlns:a16="http://schemas.microsoft.com/office/drawing/2014/main" id="{D6C34FDB-AEED-460D-9860-A4F07BD059F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4" name="TextBox 6653">
          <a:extLst>
            <a:ext uri="{FF2B5EF4-FFF2-40B4-BE49-F238E27FC236}">
              <a16:creationId xmlns:a16="http://schemas.microsoft.com/office/drawing/2014/main" id="{BB840574-ADEC-4494-BA1C-D1046B62E9A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5" name="TextBox 6654">
          <a:extLst>
            <a:ext uri="{FF2B5EF4-FFF2-40B4-BE49-F238E27FC236}">
              <a16:creationId xmlns:a16="http://schemas.microsoft.com/office/drawing/2014/main" id="{92BAE935-55AA-426D-9138-5D752735C95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6" name="TextBox 6655">
          <a:extLst>
            <a:ext uri="{FF2B5EF4-FFF2-40B4-BE49-F238E27FC236}">
              <a16:creationId xmlns:a16="http://schemas.microsoft.com/office/drawing/2014/main" id="{6A596440-CE9C-4FA6-8F61-531436939BA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7" name="TextBox 6656">
          <a:extLst>
            <a:ext uri="{FF2B5EF4-FFF2-40B4-BE49-F238E27FC236}">
              <a16:creationId xmlns:a16="http://schemas.microsoft.com/office/drawing/2014/main" id="{A8FFEB6C-EAC9-4BDD-B0F1-E0E9E95827D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8" name="TextBox 6657">
          <a:extLst>
            <a:ext uri="{FF2B5EF4-FFF2-40B4-BE49-F238E27FC236}">
              <a16:creationId xmlns:a16="http://schemas.microsoft.com/office/drawing/2014/main" id="{DD7796CB-918A-45D5-B9FF-3EBA56AD115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9" name="TextBox 6658">
          <a:extLst>
            <a:ext uri="{FF2B5EF4-FFF2-40B4-BE49-F238E27FC236}">
              <a16:creationId xmlns:a16="http://schemas.microsoft.com/office/drawing/2014/main" id="{172EED76-F3AE-4DE6-B035-77F973A0E20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0" name="TextBox 6659">
          <a:extLst>
            <a:ext uri="{FF2B5EF4-FFF2-40B4-BE49-F238E27FC236}">
              <a16:creationId xmlns:a16="http://schemas.microsoft.com/office/drawing/2014/main" id="{63C33DB6-F3C4-4455-9DCE-13631BBC46F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1" name="TextBox 6660">
          <a:extLst>
            <a:ext uri="{FF2B5EF4-FFF2-40B4-BE49-F238E27FC236}">
              <a16:creationId xmlns:a16="http://schemas.microsoft.com/office/drawing/2014/main" id="{E1084217-02DF-432B-8B77-C17D1199338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2" name="TextBox 6661">
          <a:extLst>
            <a:ext uri="{FF2B5EF4-FFF2-40B4-BE49-F238E27FC236}">
              <a16:creationId xmlns:a16="http://schemas.microsoft.com/office/drawing/2014/main" id="{35C13049-A5EE-4376-83BD-9849CBA1707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3" name="TextBox 6662">
          <a:extLst>
            <a:ext uri="{FF2B5EF4-FFF2-40B4-BE49-F238E27FC236}">
              <a16:creationId xmlns:a16="http://schemas.microsoft.com/office/drawing/2014/main" id="{2C06589D-6DD8-410F-911F-0A99C9A48A3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4" name="TextBox 6663">
          <a:extLst>
            <a:ext uri="{FF2B5EF4-FFF2-40B4-BE49-F238E27FC236}">
              <a16:creationId xmlns:a16="http://schemas.microsoft.com/office/drawing/2014/main" id="{80A34FF5-5FE7-4C08-92A0-D9A2CB4B818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5" name="TextBox 6664">
          <a:extLst>
            <a:ext uri="{FF2B5EF4-FFF2-40B4-BE49-F238E27FC236}">
              <a16:creationId xmlns:a16="http://schemas.microsoft.com/office/drawing/2014/main" id="{E206C478-2A93-4911-8EE8-F85EE6D3A5F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6" name="TextBox 6665">
          <a:extLst>
            <a:ext uri="{FF2B5EF4-FFF2-40B4-BE49-F238E27FC236}">
              <a16:creationId xmlns:a16="http://schemas.microsoft.com/office/drawing/2014/main" id="{61523D3D-58ED-4486-B85B-2C2DB3A3792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7" name="TextBox 6666">
          <a:extLst>
            <a:ext uri="{FF2B5EF4-FFF2-40B4-BE49-F238E27FC236}">
              <a16:creationId xmlns:a16="http://schemas.microsoft.com/office/drawing/2014/main" id="{9D576AEE-618F-4D39-9145-02949F89DA3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8" name="TextBox 6667">
          <a:extLst>
            <a:ext uri="{FF2B5EF4-FFF2-40B4-BE49-F238E27FC236}">
              <a16:creationId xmlns:a16="http://schemas.microsoft.com/office/drawing/2014/main" id="{D53C9E4E-8969-4681-825F-DADF6C90ABA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9" name="TextBox 6668">
          <a:extLst>
            <a:ext uri="{FF2B5EF4-FFF2-40B4-BE49-F238E27FC236}">
              <a16:creationId xmlns:a16="http://schemas.microsoft.com/office/drawing/2014/main" id="{F36E76DB-BA1C-4551-96DB-57DE2973069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0" name="TextBox 6669">
          <a:extLst>
            <a:ext uri="{FF2B5EF4-FFF2-40B4-BE49-F238E27FC236}">
              <a16:creationId xmlns:a16="http://schemas.microsoft.com/office/drawing/2014/main" id="{668BE7B0-8D40-434D-9B59-CC806BD6471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1" name="TextBox 6670">
          <a:extLst>
            <a:ext uri="{FF2B5EF4-FFF2-40B4-BE49-F238E27FC236}">
              <a16:creationId xmlns:a16="http://schemas.microsoft.com/office/drawing/2014/main" id="{0256A163-0B00-45DE-8214-75ACC43F8FA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2" name="TextBox 6671">
          <a:extLst>
            <a:ext uri="{FF2B5EF4-FFF2-40B4-BE49-F238E27FC236}">
              <a16:creationId xmlns:a16="http://schemas.microsoft.com/office/drawing/2014/main" id="{D03EA470-6B2F-4287-83DE-8BD410FDAD9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3" name="TextBox 6672">
          <a:extLst>
            <a:ext uri="{FF2B5EF4-FFF2-40B4-BE49-F238E27FC236}">
              <a16:creationId xmlns:a16="http://schemas.microsoft.com/office/drawing/2014/main" id="{DA106BB3-631F-431B-A5ED-BBE2801B611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4" name="TextBox 6673">
          <a:extLst>
            <a:ext uri="{FF2B5EF4-FFF2-40B4-BE49-F238E27FC236}">
              <a16:creationId xmlns:a16="http://schemas.microsoft.com/office/drawing/2014/main" id="{DA9A6681-0B93-44F5-82F6-7CB7E745F8D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5" name="TextBox 6674">
          <a:extLst>
            <a:ext uri="{FF2B5EF4-FFF2-40B4-BE49-F238E27FC236}">
              <a16:creationId xmlns:a16="http://schemas.microsoft.com/office/drawing/2014/main" id="{709032B0-AED9-4196-B9AE-2908CE9EB84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6" name="TextBox 6675">
          <a:extLst>
            <a:ext uri="{FF2B5EF4-FFF2-40B4-BE49-F238E27FC236}">
              <a16:creationId xmlns:a16="http://schemas.microsoft.com/office/drawing/2014/main" id="{A30FFA99-013B-47AD-8473-CB826CCC63F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7" name="TextBox 6676">
          <a:extLst>
            <a:ext uri="{FF2B5EF4-FFF2-40B4-BE49-F238E27FC236}">
              <a16:creationId xmlns:a16="http://schemas.microsoft.com/office/drawing/2014/main" id="{DB29077B-1922-4631-A6D6-8CB6310D6A0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8" name="TextBox 6677">
          <a:extLst>
            <a:ext uri="{FF2B5EF4-FFF2-40B4-BE49-F238E27FC236}">
              <a16:creationId xmlns:a16="http://schemas.microsoft.com/office/drawing/2014/main" id="{5156F82A-1B55-4043-A7BD-F5D21AFB22C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9" name="TextBox 6678">
          <a:extLst>
            <a:ext uri="{FF2B5EF4-FFF2-40B4-BE49-F238E27FC236}">
              <a16:creationId xmlns:a16="http://schemas.microsoft.com/office/drawing/2014/main" id="{AE0CCD2A-7E7E-400A-B8BD-B87962AA308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0" name="TextBox 6679">
          <a:extLst>
            <a:ext uri="{FF2B5EF4-FFF2-40B4-BE49-F238E27FC236}">
              <a16:creationId xmlns:a16="http://schemas.microsoft.com/office/drawing/2014/main" id="{E3883BE5-14FD-410E-A0A6-AC45E17B14B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1" name="TextBox 6680">
          <a:extLst>
            <a:ext uri="{FF2B5EF4-FFF2-40B4-BE49-F238E27FC236}">
              <a16:creationId xmlns:a16="http://schemas.microsoft.com/office/drawing/2014/main" id="{5829D45B-729F-4FEE-8F34-EBFC26E6118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2" name="TextBox 6681">
          <a:extLst>
            <a:ext uri="{FF2B5EF4-FFF2-40B4-BE49-F238E27FC236}">
              <a16:creationId xmlns:a16="http://schemas.microsoft.com/office/drawing/2014/main" id="{4E25EA41-E1DC-49FC-BE01-2182A61EEB2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3" name="TextBox 6682">
          <a:extLst>
            <a:ext uri="{FF2B5EF4-FFF2-40B4-BE49-F238E27FC236}">
              <a16:creationId xmlns:a16="http://schemas.microsoft.com/office/drawing/2014/main" id="{6CF0D73C-25E7-4DB6-A8A6-9EF5EE4462B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4" name="TextBox 6683">
          <a:extLst>
            <a:ext uri="{FF2B5EF4-FFF2-40B4-BE49-F238E27FC236}">
              <a16:creationId xmlns:a16="http://schemas.microsoft.com/office/drawing/2014/main" id="{63D95C7E-34E3-461B-B87D-7D430304852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5" name="TextBox 6684">
          <a:extLst>
            <a:ext uri="{FF2B5EF4-FFF2-40B4-BE49-F238E27FC236}">
              <a16:creationId xmlns:a16="http://schemas.microsoft.com/office/drawing/2014/main" id="{EB8FA172-D290-42A0-A7AF-C0C7C536BA1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6" name="TextBox 6685">
          <a:extLst>
            <a:ext uri="{FF2B5EF4-FFF2-40B4-BE49-F238E27FC236}">
              <a16:creationId xmlns:a16="http://schemas.microsoft.com/office/drawing/2014/main" id="{74647360-E030-44A8-8136-E6BB11526F1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7" name="TextBox 6686">
          <a:extLst>
            <a:ext uri="{FF2B5EF4-FFF2-40B4-BE49-F238E27FC236}">
              <a16:creationId xmlns:a16="http://schemas.microsoft.com/office/drawing/2014/main" id="{14C08D8A-A822-45F2-A636-37B482A9F69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8" name="TextBox 6687">
          <a:extLst>
            <a:ext uri="{FF2B5EF4-FFF2-40B4-BE49-F238E27FC236}">
              <a16:creationId xmlns:a16="http://schemas.microsoft.com/office/drawing/2014/main" id="{BC2777F0-61FF-495D-9DC1-596D03BEFE8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9" name="TextBox 6688">
          <a:extLst>
            <a:ext uri="{FF2B5EF4-FFF2-40B4-BE49-F238E27FC236}">
              <a16:creationId xmlns:a16="http://schemas.microsoft.com/office/drawing/2014/main" id="{EB15572D-61D9-4A7A-8AC7-64A6F85D15B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0" name="TextBox 6689">
          <a:extLst>
            <a:ext uri="{FF2B5EF4-FFF2-40B4-BE49-F238E27FC236}">
              <a16:creationId xmlns:a16="http://schemas.microsoft.com/office/drawing/2014/main" id="{7659A7DC-F3ED-46C8-9A5E-5ABC11AD9A1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1" name="TextBox 6690">
          <a:extLst>
            <a:ext uri="{FF2B5EF4-FFF2-40B4-BE49-F238E27FC236}">
              <a16:creationId xmlns:a16="http://schemas.microsoft.com/office/drawing/2014/main" id="{C1FB4FB6-ED5C-4217-A102-6E5B5FE1588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2" name="TextBox 6691">
          <a:extLst>
            <a:ext uri="{FF2B5EF4-FFF2-40B4-BE49-F238E27FC236}">
              <a16:creationId xmlns:a16="http://schemas.microsoft.com/office/drawing/2014/main" id="{E126694A-506F-424B-8379-08FD5F14625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3" name="TextBox 6692">
          <a:extLst>
            <a:ext uri="{FF2B5EF4-FFF2-40B4-BE49-F238E27FC236}">
              <a16:creationId xmlns:a16="http://schemas.microsoft.com/office/drawing/2014/main" id="{64C28EF0-5561-427C-BD87-44940B1BC05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4" name="TextBox 6693">
          <a:extLst>
            <a:ext uri="{FF2B5EF4-FFF2-40B4-BE49-F238E27FC236}">
              <a16:creationId xmlns:a16="http://schemas.microsoft.com/office/drawing/2014/main" id="{0B0D4E1D-9D39-4AFF-BFB6-0C474788863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5" name="TextBox 6694">
          <a:extLst>
            <a:ext uri="{FF2B5EF4-FFF2-40B4-BE49-F238E27FC236}">
              <a16:creationId xmlns:a16="http://schemas.microsoft.com/office/drawing/2014/main" id="{143948FB-72CE-4888-8E76-6260A6969A8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6" name="TextBox 6695">
          <a:extLst>
            <a:ext uri="{FF2B5EF4-FFF2-40B4-BE49-F238E27FC236}">
              <a16:creationId xmlns:a16="http://schemas.microsoft.com/office/drawing/2014/main" id="{413DB4E3-0898-4397-8617-59C832A2489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7" name="TextBox 6696">
          <a:extLst>
            <a:ext uri="{FF2B5EF4-FFF2-40B4-BE49-F238E27FC236}">
              <a16:creationId xmlns:a16="http://schemas.microsoft.com/office/drawing/2014/main" id="{FCA9423E-70CC-4039-BF40-AB143445732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8" name="TextBox 6697">
          <a:extLst>
            <a:ext uri="{FF2B5EF4-FFF2-40B4-BE49-F238E27FC236}">
              <a16:creationId xmlns:a16="http://schemas.microsoft.com/office/drawing/2014/main" id="{95D6AE2D-9932-4B13-BA7F-43BF3B7A624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9" name="TextBox 6698">
          <a:extLst>
            <a:ext uri="{FF2B5EF4-FFF2-40B4-BE49-F238E27FC236}">
              <a16:creationId xmlns:a16="http://schemas.microsoft.com/office/drawing/2014/main" id="{C1999D38-B2C5-40AE-B465-DEAC77965B1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0" name="TextBox 6699">
          <a:extLst>
            <a:ext uri="{FF2B5EF4-FFF2-40B4-BE49-F238E27FC236}">
              <a16:creationId xmlns:a16="http://schemas.microsoft.com/office/drawing/2014/main" id="{7214E0A1-A574-448A-AD81-F5154B0E799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1" name="TextBox 6700">
          <a:extLst>
            <a:ext uri="{FF2B5EF4-FFF2-40B4-BE49-F238E27FC236}">
              <a16:creationId xmlns:a16="http://schemas.microsoft.com/office/drawing/2014/main" id="{829B132A-DEAD-46C5-ACC6-4EE25F29AE3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2" name="TextBox 6701">
          <a:extLst>
            <a:ext uri="{FF2B5EF4-FFF2-40B4-BE49-F238E27FC236}">
              <a16:creationId xmlns:a16="http://schemas.microsoft.com/office/drawing/2014/main" id="{AEEE306D-5E92-4AC5-B5A9-915230FA0E0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3" name="TextBox 6702">
          <a:extLst>
            <a:ext uri="{FF2B5EF4-FFF2-40B4-BE49-F238E27FC236}">
              <a16:creationId xmlns:a16="http://schemas.microsoft.com/office/drawing/2014/main" id="{C0847627-990B-4574-A525-CE0A6DE5890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4" name="TextBox 6703">
          <a:extLst>
            <a:ext uri="{FF2B5EF4-FFF2-40B4-BE49-F238E27FC236}">
              <a16:creationId xmlns:a16="http://schemas.microsoft.com/office/drawing/2014/main" id="{A63006D9-4B8D-4093-92F0-B57FEE17163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5" name="TextBox 6704">
          <a:extLst>
            <a:ext uri="{FF2B5EF4-FFF2-40B4-BE49-F238E27FC236}">
              <a16:creationId xmlns:a16="http://schemas.microsoft.com/office/drawing/2014/main" id="{2AEA6397-2D52-4F70-BD77-73C93E6190B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6" name="TextBox 6705">
          <a:extLst>
            <a:ext uri="{FF2B5EF4-FFF2-40B4-BE49-F238E27FC236}">
              <a16:creationId xmlns:a16="http://schemas.microsoft.com/office/drawing/2014/main" id="{74FA6C2D-01DD-43F0-AD47-E52618F5F68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7" name="TextBox 6706">
          <a:extLst>
            <a:ext uri="{FF2B5EF4-FFF2-40B4-BE49-F238E27FC236}">
              <a16:creationId xmlns:a16="http://schemas.microsoft.com/office/drawing/2014/main" id="{7017FEE6-6F03-43A3-AF4F-793185A5C36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8" name="TextBox 6707">
          <a:extLst>
            <a:ext uri="{FF2B5EF4-FFF2-40B4-BE49-F238E27FC236}">
              <a16:creationId xmlns:a16="http://schemas.microsoft.com/office/drawing/2014/main" id="{D4DF1FBA-B0AE-423C-A73B-5EF15729289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9" name="TextBox 6708">
          <a:extLst>
            <a:ext uri="{FF2B5EF4-FFF2-40B4-BE49-F238E27FC236}">
              <a16:creationId xmlns:a16="http://schemas.microsoft.com/office/drawing/2014/main" id="{C17C1A6A-CA58-42BC-BC3B-A3289E3FA81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0" name="TextBox 6709">
          <a:extLst>
            <a:ext uri="{FF2B5EF4-FFF2-40B4-BE49-F238E27FC236}">
              <a16:creationId xmlns:a16="http://schemas.microsoft.com/office/drawing/2014/main" id="{9A2ABF2D-B66C-4FBB-B568-8E367C58531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1" name="TextBox 6710">
          <a:extLst>
            <a:ext uri="{FF2B5EF4-FFF2-40B4-BE49-F238E27FC236}">
              <a16:creationId xmlns:a16="http://schemas.microsoft.com/office/drawing/2014/main" id="{4F5BEE07-89A3-4378-A37B-1DAA22D8FB2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2" name="TextBox 6711">
          <a:extLst>
            <a:ext uri="{FF2B5EF4-FFF2-40B4-BE49-F238E27FC236}">
              <a16:creationId xmlns:a16="http://schemas.microsoft.com/office/drawing/2014/main" id="{2ABB04ED-10A8-4AA8-9A0E-30C6323CDF4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3" name="TextBox 6712">
          <a:extLst>
            <a:ext uri="{FF2B5EF4-FFF2-40B4-BE49-F238E27FC236}">
              <a16:creationId xmlns:a16="http://schemas.microsoft.com/office/drawing/2014/main" id="{BF0DFE48-9810-454F-B6A1-6107B3A34B5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4" name="TextBox 6713">
          <a:extLst>
            <a:ext uri="{FF2B5EF4-FFF2-40B4-BE49-F238E27FC236}">
              <a16:creationId xmlns:a16="http://schemas.microsoft.com/office/drawing/2014/main" id="{70E4D7EE-A906-4D86-AEC0-CEBBA6219DA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5" name="TextBox 6714">
          <a:extLst>
            <a:ext uri="{FF2B5EF4-FFF2-40B4-BE49-F238E27FC236}">
              <a16:creationId xmlns:a16="http://schemas.microsoft.com/office/drawing/2014/main" id="{C6A8D083-F070-45E9-BA91-6325EB07AD7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6" name="TextBox 6715">
          <a:extLst>
            <a:ext uri="{FF2B5EF4-FFF2-40B4-BE49-F238E27FC236}">
              <a16:creationId xmlns:a16="http://schemas.microsoft.com/office/drawing/2014/main" id="{013B85E5-2D5A-4BEC-85E3-9447E6A8F8C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7" name="TextBox 6716">
          <a:extLst>
            <a:ext uri="{FF2B5EF4-FFF2-40B4-BE49-F238E27FC236}">
              <a16:creationId xmlns:a16="http://schemas.microsoft.com/office/drawing/2014/main" id="{CDEC685B-6A09-4295-B7F9-E46D27F2E29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8" name="TextBox 6717">
          <a:extLst>
            <a:ext uri="{FF2B5EF4-FFF2-40B4-BE49-F238E27FC236}">
              <a16:creationId xmlns:a16="http://schemas.microsoft.com/office/drawing/2014/main" id="{163A5783-D224-40D1-B960-6CE3F4CAD39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9" name="TextBox 6718">
          <a:extLst>
            <a:ext uri="{FF2B5EF4-FFF2-40B4-BE49-F238E27FC236}">
              <a16:creationId xmlns:a16="http://schemas.microsoft.com/office/drawing/2014/main" id="{3D5D63E6-8722-4487-B81A-A109243E058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0" name="TextBox 6719">
          <a:extLst>
            <a:ext uri="{FF2B5EF4-FFF2-40B4-BE49-F238E27FC236}">
              <a16:creationId xmlns:a16="http://schemas.microsoft.com/office/drawing/2014/main" id="{CD69D2A9-D7BA-428E-A953-9D7A3B6DBAA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1" name="TextBox 6720">
          <a:extLst>
            <a:ext uri="{FF2B5EF4-FFF2-40B4-BE49-F238E27FC236}">
              <a16:creationId xmlns:a16="http://schemas.microsoft.com/office/drawing/2014/main" id="{4B8E0B8E-2009-4E03-B08A-A0FC3022BBD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2" name="TextBox 6721">
          <a:extLst>
            <a:ext uri="{FF2B5EF4-FFF2-40B4-BE49-F238E27FC236}">
              <a16:creationId xmlns:a16="http://schemas.microsoft.com/office/drawing/2014/main" id="{A64BA1AE-1E5E-483D-A58B-14CE4EE9676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3" name="TextBox 6722">
          <a:extLst>
            <a:ext uri="{FF2B5EF4-FFF2-40B4-BE49-F238E27FC236}">
              <a16:creationId xmlns:a16="http://schemas.microsoft.com/office/drawing/2014/main" id="{50A225DA-4716-437A-B1EB-DFA405B66F2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4" name="TextBox 6723">
          <a:extLst>
            <a:ext uri="{FF2B5EF4-FFF2-40B4-BE49-F238E27FC236}">
              <a16:creationId xmlns:a16="http://schemas.microsoft.com/office/drawing/2014/main" id="{958088DE-9963-40CE-A393-06138E2A576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5" name="TextBox 6724">
          <a:extLst>
            <a:ext uri="{FF2B5EF4-FFF2-40B4-BE49-F238E27FC236}">
              <a16:creationId xmlns:a16="http://schemas.microsoft.com/office/drawing/2014/main" id="{E14EB31C-43A7-4FD7-8BB5-DFFACC42A48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6" name="TextBox 6725">
          <a:extLst>
            <a:ext uri="{FF2B5EF4-FFF2-40B4-BE49-F238E27FC236}">
              <a16:creationId xmlns:a16="http://schemas.microsoft.com/office/drawing/2014/main" id="{57AB4268-EA32-4367-8257-3611E083477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7" name="TextBox 6726">
          <a:extLst>
            <a:ext uri="{FF2B5EF4-FFF2-40B4-BE49-F238E27FC236}">
              <a16:creationId xmlns:a16="http://schemas.microsoft.com/office/drawing/2014/main" id="{7AF38832-68D7-4A88-B4F6-CDC30F74581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8" name="TextBox 6727">
          <a:extLst>
            <a:ext uri="{FF2B5EF4-FFF2-40B4-BE49-F238E27FC236}">
              <a16:creationId xmlns:a16="http://schemas.microsoft.com/office/drawing/2014/main" id="{595A435B-561D-4466-85BD-9D59ED01BD6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9" name="TextBox 6728">
          <a:extLst>
            <a:ext uri="{FF2B5EF4-FFF2-40B4-BE49-F238E27FC236}">
              <a16:creationId xmlns:a16="http://schemas.microsoft.com/office/drawing/2014/main" id="{D594D339-5592-480F-B16D-087A5B49BC7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0" name="TextBox 6729">
          <a:extLst>
            <a:ext uri="{FF2B5EF4-FFF2-40B4-BE49-F238E27FC236}">
              <a16:creationId xmlns:a16="http://schemas.microsoft.com/office/drawing/2014/main" id="{DE5D6E6E-0C6C-4020-A6BC-3FAC0BC44F5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1" name="TextBox 6730">
          <a:extLst>
            <a:ext uri="{FF2B5EF4-FFF2-40B4-BE49-F238E27FC236}">
              <a16:creationId xmlns:a16="http://schemas.microsoft.com/office/drawing/2014/main" id="{79736B68-EF07-42AC-A6DC-C91457A1347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2" name="TextBox 6731">
          <a:extLst>
            <a:ext uri="{FF2B5EF4-FFF2-40B4-BE49-F238E27FC236}">
              <a16:creationId xmlns:a16="http://schemas.microsoft.com/office/drawing/2014/main" id="{F7745D3B-0C47-47A8-8233-44908D7037F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3" name="TextBox 6732">
          <a:extLst>
            <a:ext uri="{FF2B5EF4-FFF2-40B4-BE49-F238E27FC236}">
              <a16:creationId xmlns:a16="http://schemas.microsoft.com/office/drawing/2014/main" id="{B06BF71E-7578-4134-9333-10215FDEB0E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4" name="TextBox 6733">
          <a:extLst>
            <a:ext uri="{FF2B5EF4-FFF2-40B4-BE49-F238E27FC236}">
              <a16:creationId xmlns:a16="http://schemas.microsoft.com/office/drawing/2014/main" id="{4804BE71-11C8-4C07-95C2-E5CF4441CBF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5" name="TextBox 6734">
          <a:extLst>
            <a:ext uri="{FF2B5EF4-FFF2-40B4-BE49-F238E27FC236}">
              <a16:creationId xmlns:a16="http://schemas.microsoft.com/office/drawing/2014/main" id="{55A95059-99DD-4BA4-8323-99574C79E6A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6" name="TextBox 6735">
          <a:extLst>
            <a:ext uri="{FF2B5EF4-FFF2-40B4-BE49-F238E27FC236}">
              <a16:creationId xmlns:a16="http://schemas.microsoft.com/office/drawing/2014/main" id="{C54AC8DF-5003-4D43-8E57-CA5C5FF78D6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7" name="TextBox 6736">
          <a:extLst>
            <a:ext uri="{FF2B5EF4-FFF2-40B4-BE49-F238E27FC236}">
              <a16:creationId xmlns:a16="http://schemas.microsoft.com/office/drawing/2014/main" id="{7079629B-82D1-4AB8-9E25-D69B86D01A5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8" name="TextBox 6737">
          <a:extLst>
            <a:ext uri="{FF2B5EF4-FFF2-40B4-BE49-F238E27FC236}">
              <a16:creationId xmlns:a16="http://schemas.microsoft.com/office/drawing/2014/main" id="{971048C5-C089-46C4-860C-EF8BAAC269C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9" name="TextBox 6738">
          <a:extLst>
            <a:ext uri="{FF2B5EF4-FFF2-40B4-BE49-F238E27FC236}">
              <a16:creationId xmlns:a16="http://schemas.microsoft.com/office/drawing/2014/main" id="{3E75EFA7-CC07-42FF-A05B-A7826147C51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0" name="TextBox 6739">
          <a:extLst>
            <a:ext uri="{FF2B5EF4-FFF2-40B4-BE49-F238E27FC236}">
              <a16:creationId xmlns:a16="http://schemas.microsoft.com/office/drawing/2014/main" id="{E15FFEAF-4E4A-4A0A-AAF4-F85CA856490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1" name="TextBox 6740">
          <a:extLst>
            <a:ext uri="{FF2B5EF4-FFF2-40B4-BE49-F238E27FC236}">
              <a16:creationId xmlns:a16="http://schemas.microsoft.com/office/drawing/2014/main" id="{B004E8B7-EFAA-4DD2-B014-298F0FE22F6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2" name="TextBox 6741">
          <a:extLst>
            <a:ext uri="{FF2B5EF4-FFF2-40B4-BE49-F238E27FC236}">
              <a16:creationId xmlns:a16="http://schemas.microsoft.com/office/drawing/2014/main" id="{7F054924-345D-4406-AED5-24991F94D10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3" name="TextBox 6742">
          <a:extLst>
            <a:ext uri="{FF2B5EF4-FFF2-40B4-BE49-F238E27FC236}">
              <a16:creationId xmlns:a16="http://schemas.microsoft.com/office/drawing/2014/main" id="{27F2002B-6844-46BF-9C61-B3D37003927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4" name="TextBox 6743">
          <a:extLst>
            <a:ext uri="{FF2B5EF4-FFF2-40B4-BE49-F238E27FC236}">
              <a16:creationId xmlns:a16="http://schemas.microsoft.com/office/drawing/2014/main" id="{4BD07DDE-FE79-492C-8835-54A31684493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5" name="TextBox 6744">
          <a:extLst>
            <a:ext uri="{FF2B5EF4-FFF2-40B4-BE49-F238E27FC236}">
              <a16:creationId xmlns:a16="http://schemas.microsoft.com/office/drawing/2014/main" id="{CF320B3D-227D-4760-BBB6-6E2EE3A90D9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6" name="TextBox 6745">
          <a:extLst>
            <a:ext uri="{FF2B5EF4-FFF2-40B4-BE49-F238E27FC236}">
              <a16:creationId xmlns:a16="http://schemas.microsoft.com/office/drawing/2014/main" id="{F34461C7-BC44-469C-98CE-32989F60151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7" name="TextBox 6746">
          <a:extLst>
            <a:ext uri="{FF2B5EF4-FFF2-40B4-BE49-F238E27FC236}">
              <a16:creationId xmlns:a16="http://schemas.microsoft.com/office/drawing/2014/main" id="{FA7EC117-ED6F-416B-862A-9D33CC0897F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8" name="TextBox 6747">
          <a:extLst>
            <a:ext uri="{FF2B5EF4-FFF2-40B4-BE49-F238E27FC236}">
              <a16:creationId xmlns:a16="http://schemas.microsoft.com/office/drawing/2014/main" id="{833824A3-CAD1-4DCD-B9F3-6C17F11312B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9" name="TextBox 6748">
          <a:extLst>
            <a:ext uri="{FF2B5EF4-FFF2-40B4-BE49-F238E27FC236}">
              <a16:creationId xmlns:a16="http://schemas.microsoft.com/office/drawing/2014/main" id="{887FE1AD-0F98-475E-828F-9BEFE9E1BD5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0" name="TextBox 6749">
          <a:extLst>
            <a:ext uri="{FF2B5EF4-FFF2-40B4-BE49-F238E27FC236}">
              <a16:creationId xmlns:a16="http://schemas.microsoft.com/office/drawing/2014/main" id="{DB82959A-1CF9-4D40-9220-FC7045849C4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1" name="TextBox 6750">
          <a:extLst>
            <a:ext uri="{FF2B5EF4-FFF2-40B4-BE49-F238E27FC236}">
              <a16:creationId xmlns:a16="http://schemas.microsoft.com/office/drawing/2014/main" id="{551C63FD-21E1-4AD1-82D8-B7AE790EE71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2" name="TextBox 6751">
          <a:extLst>
            <a:ext uri="{FF2B5EF4-FFF2-40B4-BE49-F238E27FC236}">
              <a16:creationId xmlns:a16="http://schemas.microsoft.com/office/drawing/2014/main" id="{403BDE9C-2220-4B1F-B202-ACC45CAECFE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3" name="TextBox 6752">
          <a:extLst>
            <a:ext uri="{FF2B5EF4-FFF2-40B4-BE49-F238E27FC236}">
              <a16:creationId xmlns:a16="http://schemas.microsoft.com/office/drawing/2014/main" id="{5E74C79E-F0CE-48F9-BFA8-A729637D0CF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4" name="TextBox 6753">
          <a:extLst>
            <a:ext uri="{FF2B5EF4-FFF2-40B4-BE49-F238E27FC236}">
              <a16:creationId xmlns:a16="http://schemas.microsoft.com/office/drawing/2014/main" id="{3EBB2BBF-6524-4E7A-9269-3A8163C1234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5" name="TextBox 6754">
          <a:extLst>
            <a:ext uri="{FF2B5EF4-FFF2-40B4-BE49-F238E27FC236}">
              <a16:creationId xmlns:a16="http://schemas.microsoft.com/office/drawing/2014/main" id="{27E9F2C9-DB5E-468F-8A67-C3D5CB5D04C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6" name="TextBox 6755">
          <a:extLst>
            <a:ext uri="{FF2B5EF4-FFF2-40B4-BE49-F238E27FC236}">
              <a16:creationId xmlns:a16="http://schemas.microsoft.com/office/drawing/2014/main" id="{7366ACA8-57EE-4FC3-86B0-68C00395E3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7" name="TextBox 6756">
          <a:extLst>
            <a:ext uri="{FF2B5EF4-FFF2-40B4-BE49-F238E27FC236}">
              <a16:creationId xmlns:a16="http://schemas.microsoft.com/office/drawing/2014/main" id="{0EBD8887-5FFA-4079-AC30-EA6D0463FB2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8" name="TextBox 6757">
          <a:extLst>
            <a:ext uri="{FF2B5EF4-FFF2-40B4-BE49-F238E27FC236}">
              <a16:creationId xmlns:a16="http://schemas.microsoft.com/office/drawing/2014/main" id="{92C99673-4B04-4E9D-BD23-FCD393073FF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9" name="TextBox 6758">
          <a:extLst>
            <a:ext uri="{FF2B5EF4-FFF2-40B4-BE49-F238E27FC236}">
              <a16:creationId xmlns:a16="http://schemas.microsoft.com/office/drawing/2014/main" id="{F780D678-A729-4270-9CB8-75211CFDFD4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0" name="TextBox 6759">
          <a:extLst>
            <a:ext uri="{FF2B5EF4-FFF2-40B4-BE49-F238E27FC236}">
              <a16:creationId xmlns:a16="http://schemas.microsoft.com/office/drawing/2014/main" id="{2E89A7D1-CFC2-4BD0-8B03-BB1E5D17D94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1" name="TextBox 6760">
          <a:extLst>
            <a:ext uri="{FF2B5EF4-FFF2-40B4-BE49-F238E27FC236}">
              <a16:creationId xmlns:a16="http://schemas.microsoft.com/office/drawing/2014/main" id="{F059DEF3-4481-4541-A221-E0E07D55A4A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2" name="TextBox 6761">
          <a:extLst>
            <a:ext uri="{FF2B5EF4-FFF2-40B4-BE49-F238E27FC236}">
              <a16:creationId xmlns:a16="http://schemas.microsoft.com/office/drawing/2014/main" id="{FC32674A-6200-4187-89FD-230066A147A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3" name="TextBox 6762">
          <a:extLst>
            <a:ext uri="{FF2B5EF4-FFF2-40B4-BE49-F238E27FC236}">
              <a16:creationId xmlns:a16="http://schemas.microsoft.com/office/drawing/2014/main" id="{CF735040-E8C3-4020-9176-A433E380130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4" name="TextBox 6763">
          <a:extLst>
            <a:ext uri="{FF2B5EF4-FFF2-40B4-BE49-F238E27FC236}">
              <a16:creationId xmlns:a16="http://schemas.microsoft.com/office/drawing/2014/main" id="{0C71509C-7D8D-421E-9A0A-E960001E31A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5" name="TextBox 6764">
          <a:extLst>
            <a:ext uri="{FF2B5EF4-FFF2-40B4-BE49-F238E27FC236}">
              <a16:creationId xmlns:a16="http://schemas.microsoft.com/office/drawing/2014/main" id="{21D6FC66-9D1A-41C8-8935-8DC5E8F55FC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6" name="TextBox 6765">
          <a:extLst>
            <a:ext uri="{FF2B5EF4-FFF2-40B4-BE49-F238E27FC236}">
              <a16:creationId xmlns:a16="http://schemas.microsoft.com/office/drawing/2014/main" id="{46374DF4-B917-4590-B867-8EFA51F1D37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7" name="TextBox 6766">
          <a:extLst>
            <a:ext uri="{FF2B5EF4-FFF2-40B4-BE49-F238E27FC236}">
              <a16:creationId xmlns:a16="http://schemas.microsoft.com/office/drawing/2014/main" id="{CF6AA862-2B4A-46B4-BCA5-B4D14FCC436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8" name="TextBox 6767">
          <a:extLst>
            <a:ext uri="{FF2B5EF4-FFF2-40B4-BE49-F238E27FC236}">
              <a16:creationId xmlns:a16="http://schemas.microsoft.com/office/drawing/2014/main" id="{22086875-4107-41C0-8A91-B432B273A4B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9" name="TextBox 6768">
          <a:extLst>
            <a:ext uri="{FF2B5EF4-FFF2-40B4-BE49-F238E27FC236}">
              <a16:creationId xmlns:a16="http://schemas.microsoft.com/office/drawing/2014/main" id="{A775BC99-038F-4756-839F-BDE403AD624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0" name="TextBox 6769">
          <a:extLst>
            <a:ext uri="{FF2B5EF4-FFF2-40B4-BE49-F238E27FC236}">
              <a16:creationId xmlns:a16="http://schemas.microsoft.com/office/drawing/2014/main" id="{F204E66C-A6AE-4C13-89BE-6139253770D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1" name="TextBox 6770">
          <a:extLst>
            <a:ext uri="{FF2B5EF4-FFF2-40B4-BE49-F238E27FC236}">
              <a16:creationId xmlns:a16="http://schemas.microsoft.com/office/drawing/2014/main" id="{DAC6EA9F-77FC-4535-B396-0864299E38D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2" name="TextBox 6771">
          <a:extLst>
            <a:ext uri="{FF2B5EF4-FFF2-40B4-BE49-F238E27FC236}">
              <a16:creationId xmlns:a16="http://schemas.microsoft.com/office/drawing/2014/main" id="{B7958539-7F71-45F0-BB51-FBE18733278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3" name="TextBox 6772">
          <a:extLst>
            <a:ext uri="{FF2B5EF4-FFF2-40B4-BE49-F238E27FC236}">
              <a16:creationId xmlns:a16="http://schemas.microsoft.com/office/drawing/2014/main" id="{23B69310-EFB2-4A05-A0AB-3304E7975FF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4" name="TextBox 6773">
          <a:extLst>
            <a:ext uri="{FF2B5EF4-FFF2-40B4-BE49-F238E27FC236}">
              <a16:creationId xmlns:a16="http://schemas.microsoft.com/office/drawing/2014/main" id="{1162A5BB-F64B-4E98-A8B5-1E5EF96E299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5" name="TextBox 6774">
          <a:extLst>
            <a:ext uri="{FF2B5EF4-FFF2-40B4-BE49-F238E27FC236}">
              <a16:creationId xmlns:a16="http://schemas.microsoft.com/office/drawing/2014/main" id="{C15C54E8-74D7-432C-8C68-1560EB70FA5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6" name="TextBox 6775">
          <a:extLst>
            <a:ext uri="{FF2B5EF4-FFF2-40B4-BE49-F238E27FC236}">
              <a16:creationId xmlns:a16="http://schemas.microsoft.com/office/drawing/2014/main" id="{873D3C0D-0B35-4D5A-A681-4A71EC195ED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7" name="TextBox 6776">
          <a:extLst>
            <a:ext uri="{FF2B5EF4-FFF2-40B4-BE49-F238E27FC236}">
              <a16:creationId xmlns:a16="http://schemas.microsoft.com/office/drawing/2014/main" id="{2622C49F-EB64-4D08-95C9-0E2546D8057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8" name="TextBox 6777">
          <a:extLst>
            <a:ext uri="{FF2B5EF4-FFF2-40B4-BE49-F238E27FC236}">
              <a16:creationId xmlns:a16="http://schemas.microsoft.com/office/drawing/2014/main" id="{87199E9E-215A-427F-93E4-F12C3EF992E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9" name="TextBox 6778">
          <a:extLst>
            <a:ext uri="{FF2B5EF4-FFF2-40B4-BE49-F238E27FC236}">
              <a16:creationId xmlns:a16="http://schemas.microsoft.com/office/drawing/2014/main" id="{B9D963B9-93B8-41C3-9EEF-DE9DD554097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0" name="TextBox 6779">
          <a:extLst>
            <a:ext uri="{FF2B5EF4-FFF2-40B4-BE49-F238E27FC236}">
              <a16:creationId xmlns:a16="http://schemas.microsoft.com/office/drawing/2014/main" id="{ED965CFB-7023-4BBE-8AF7-20AC4EBAB0A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1" name="TextBox 6780">
          <a:extLst>
            <a:ext uri="{FF2B5EF4-FFF2-40B4-BE49-F238E27FC236}">
              <a16:creationId xmlns:a16="http://schemas.microsoft.com/office/drawing/2014/main" id="{35FCF165-53B1-4AC8-BD9C-F5A024CF74C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2" name="TextBox 6781">
          <a:extLst>
            <a:ext uri="{FF2B5EF4-FFF2-40B4-BE49-F238E27FC236}">
              <a16:creationId xmlns:a16="http://schemas.microsoft.com/office/drawing/2014/main" id="{FE607254-2E3D-43A4-9DA9-3F7170819FD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3" name="TextBox 6782">
          <a:extLst>
            <a:ext uri="{FF2B5EF4-FFF2-40B4-BE49-F238E27FC236}">
              <a16:creationId xmlns:a16="http://schemas.microsoft.com/office/drawing/2014/main" id="{C8A41FF2-3A99-4E62-A157-4D0D3E64628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4" name="TextBox 6783">
          <a:extLst>
            <a:ext uri="{FF2B5EF4-FFF2-40B4-BE49-F238E27FC236}">
              <a16:creationId xmlns:a16="http://schemas.microsoft.com/office/drawing/2014/main" id="{D7F6272B-6FAC-402B-893A-1ADD057059A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5" name="TextBox 6784">
          <a:extLst>
            <a:ext uri="{FF2B5EF4-FFF2-40B4-BE49-F238E27FC236}">
              <a16:creationId xmlns:a16="http://schemas.microsoft.com/office/drawing/2014/main" id="{78831245-3B1D-4724-B7BC-A244068A22C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6" name="TextBox 6785">
          <a:extLst>
            <a:ext uri="{FF2B5EF4-FFF2-40B4-BE49-F238E27FC236}">
              <a16:creationId xmlns:a16="http://schemas.microsoft.com/office/drawing/2014/main" id="{3C5F65CE-6661-4B1A-9AC7-7CA93CA2DA6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7" name="TextBox 6786">
          <a:extLst>
            <a:ext uri="{FF2B5EF4-FFF2-40B4-BE49-F238E27FC236}">
              <a16:creationId xmlns:a16="http://schemas.microsoft.com/office/drawing/2014/main" id="{C5B5ED47-584E-406C-847E-9677DBDE12A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8" name="TextBox 6787">
          <a:extLst>
            <a:ext uri="{FF2B5EF4-FFF2-40B4-BE49-F238E27FC236}">
              <a16:creationId xmlns:a16="http://schemas.microsoft.com/office/drawing/2014/main" id="{DC4EA519-DF8B-49AF-AA25-0A953D73F7B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9" name="TextBox 6788">
          <a:extLst>
            <a:ext uri="{FF2B5EF4-FFF2-40B4-BE49-F238E27FC236}">
              <a16:creationId xmlns:a16="http://schemas.microsoft.com/office/drawing/2014/main" id="{21F59628-3F79-4816-8BDC-5A1D3519BE3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0" name="TextBox 6789">
          <a:extLst>
            <a:ext uri="{FF2B5EF4-FFF2-40B4-BE49-F238E27FC236}">
              <a16:creationId xmlns:a16="http://schemas.microsoft.com/office/drawing/2014/main" id="{C6167884-5F7D-4CFE-92AF-9E649CE94FC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1" name="TextBox 6790">
          <a:extLst>
            <a:ext uri="{FF2B5EF4-FFF2-40B4-BE49-F238E27FC236}">
              <a16:creationId xmlns:a16="http://schemas.microsoft.com/office/drawing/2014/main" id="{405A484D-9858-4A98-A06E-1F35D204C2E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2" name="TextBox 6791">
          <a:extLst>
            <a:ext uri="{FF2B5EF4-FFF2-40B4-BE49-F238E27FC236}">
              <a16:creationId xmlns:a16="http://schemas.microsoft.com/office/drawing/2014/main" id="{12040806-FD00-473D-A41B-462B7CD0DB3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3" name="TextBox 6792">
          <a:extLst>
            <a:ext uri="{FF2B5EF4-FFF2-40B4-BE49-F238E27FC236}">
              <a16:creationId xmlns:a16="http://schemas.microsoft.com/office/drawing/2014/main" id="{BCB22B24-7633-417E-B2B9-AF047B471FD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4" name="TextBox 6793">
          <a:extLst>
            <a:ext uri="{FF2B5EF4-FFF2-40B4-BE49-F238E27FC236}">
              <a16:creationId xmlns:a16="http://schemas.microsoft.com/office/drawing/2014/main" id="{D0AAF682-35CD-4456-B41F-61F03113DF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5" name="TextBox 6794">
          <a:extLst>
            <a:ext uri="{FF2B5EF4-FFF2-40B4-BE49-F238E27FC236}">
              <a16:creationId xmlns:a16="http://schemas.microsoft.com/office/drawing/2014/main" id="{FAEFC597-63EC-4618-8843-0D5FA6E9C27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6" name="TextBox 6795">
          <a:extLst>
            <a:ext uri="{FF2B5EF4-FFF2-40B4-BE49-F238E27FC236}">
              <a16:creationId xmlns:a16="http://schemas.microsoft.com/office/drawing/2014/main" id="{DC46C66C-0944-4C29-9C6B-4DDCC53C688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7" name="TextBox 6796">
          <a:extLst>
            <a:ext uri="{FF2B5EF4-FFF2-40B4-BE49-F238E27FC236}">
              <a16:creationId xmlns:a16="http://schemas.microsoft.com/office/drawing/2014/main" id="{9D87D06B-D643-4CFC-A9C7-C5B64551F0B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8" name="TextBox 6797">
          <a:extLst>
            <a:ext uri="{FF2B5EF4-FFF2-40B4-BE49-F238E27FC236}">
              <a16:creationId xmlns:a16="http://schemas.microsoft.com/office/drawing/2014/main" id="{56D79216-9A95-4F20-A052-CEF5AE44B93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9" name="TextBox 6798">
          <a:extLst>
            <a:ext uri="{FF2B5EF4-FFF2-40B4-BE49-F238E27FC236}">
              <a16:creationId xmlns:a16="http://schemas.microsoft.com/office/drawing/2014/main" id="{F3789603-6BD0-42AF-8E7B-444AE8EAAB1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0" name="TextBox 6799">
          <a:extLst>
            <a:ext uri="{FF2B5EF4-FFF2-40B4-BE49-F238E27FC236}">
              <a16:creationId xmlns:a16="http://schemas.microsoft.com/office/drawing/2014/main" id="{A302A9E8-3A77-4678-AC68-F9F2170AA81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1" name="TextBox 6800">
          <a:extLst>
            <a:ext uri="{FF2B5EF4-FFF2-40B4-BE49-F238E27FC236}">
              <a16:creationId xmlns:a16="http://schemas.microsoft.com/office/drawing/2014/main" id="{788E02CC-76A9-4F73-805E-223753DCD42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2" name="TextBox 6801">
          <a:extLst>
            <a:ext uri="{FF2B5EF4-FFF2-40B4-BE49-F238E27FC236}">
              <a16:creationId xmlns:a16="http://schemas.microsoft.com/office/drawing/2014/main" id="{9566F346-B8EE-4720-A705-EAD396E0840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3" name="TextBox 6802">
          <a:extLst>
            <a:ext uri="{FF2B5EF4-FFF2-40B4-BE49-F238E27FC236}">
              <a16:creationId xmlns:a16="http://schemas.microsoft.com/office/drawing/2014/main" id="{40A7653B-2570-44B1-9F52-70FD0008AB3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4" name="TextBox 6803">
          <a:extLst>
            <a:ext uri="{FF2B5EF4-FFF2-40B4-BE49-F238E27FC236}">
              <a16:creationId xmlns:a16="http://schemas.microsoft.com/office/drawing/2014/main" id="{B99926DC-3129-4A96-B05F-62275DCC9E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5" name="TextBox 6804">
          <a:extLst>
            <a:ext uri="{FF2B5EF4-FFF2-40B4-BE49-F238E27FC236}">
              <a16:creationId xmlns:a16="http://schemas.microsoft.com/office/drawing/2014/main" id="{C8966F71-4AEB-4B8B-9FB5-A023D5089C5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6" name="TextBox 6805">
          <a:extLst>
            <a:ext uri="{FF2B5EF4-FFF2-40B4-BE49-F238E27FC236}">
              <a16:creationId xmlns:a16="http://schemas.microsoft.com/office/drawing/2014/main" id="{70A94C19-396C-4736-B7A3-3BBD90B16F9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7" name="TextBox 6806">
          <a:extLst>
            <a:ext uri="{FF2B5EF4-FFF2-40B4-BE49-F238E27FC236}">
              <a16:creationId xmlns:a16="http://schemas.microsoft.com/office/drawing/2014/main" id="{CF365B1D-E1D9-4394-AE3A-8EFF151895C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8" name="TextBox 6807">
          <a:extLst>
            <a:ext uri="{FF2B5EF4-FFF2-40B4-BE49-F238E27FC236}">
              <a16:creationId xmlns:a16="http://schemas.microsoft.com/office/drawing/2014/main" id="{D012C8BB-4601-4E6D-8330-2C910FAC464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9" name="TextBox 6808">
          <a:extLst>
            <a:ext uri="{FF2B5EF4-FFF2-40B4-BE49-F238E27FC236}">
              <a16:creationId xmlns:a16="http://schemas.microsoft.com/office/drawing/2014/main" id="{DCCEE315-ACE9-450F-BC68-71827A259E6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0" name="TextBox 6809">
          <a:extLst>
            <a:ext uri="{FF2B5EF4-FFF2-40B4-BE49-F238E27FC236}">
              <a16:creationId xmlns:a16="http://schemas.microsoft.com/office/drawing/2014/main" id="{4E9BEC13-4272-498E-99D7-5127E5511DE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1" name="TextBox 6810">
          <a:extLst>
            <a:ext uri="{FF2B5EF4-FFF2-40B4-BE49-F238E27FC236}">
              <a16:creationId xmlns:a16="http://schemas.microsoft.com/office/drawing/2014/main" id="{FA3006A7-1226-4413-98F3-8B9FB7F0DE3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2" name="TextBox 6811">
          <a:extLst>
            <a:ext uri="{FF2B5EF4-FFF2-40B4-BE49-F238E27FC236}">
              <a16:creationId xmlns:a16="http://schemas.microsoft.com/office/drawing/2014/main" id="{ABF8485C-97FD-47F0-9783-57AFA25404F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3" name="TextBox 6812">
          <a:extLst>
            <a:ext uri="{FF2B5EF4-FFF2-40B4-BE49-F238E27FC236}">
              <a16:creationId xmlns:a16="http://schemas.microsoft.com/office/drawing/2014/main" id="{B0419EBF-C570-469D-94E7-7FB07F5B72C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4" name="TextBox 6813">
          <a:extLst>
            <a:ext uri="{FF2B5EF4-FFF2-40B4-BE49-F238E27FC236}">
              <a16:creationId xmlns:a16="http://schemas.microsoft.com/office/drawing/2014/main" id="{C5F4BFE6-DEF4-4901-9526-BD38ED5CFCE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5" name="TextBox 6814">
          <a:extLst>
            <a:ext uri="{FF2B5EF4-FFF2-40B4-BE49-F238E27FC236}">
              <a16:creationId xmlns:a16="http://schemas.microsoft.com/office/drawing/2014/main" id="{5DF3E225-F937-42B8-8BB9-A4C7C8810F1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6" name="TextBox 6815">
          <a:extLst>
            <a:ext uri="{FF2B5EF4-FFF2-40B4-BE49-F238E27FC236}">
              <a16:creationId xmlns:a16="http://schemas.microsoft.com/office/drawing/2014/main" id="{974F7BF5-18FC-42D1-BB0A-C51DD4AF7FC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7" name="TextBox 6816">
          <a:extLst>
            <a:ext uri="{FF2B5EF4-FFF2-40B4-BE49-F238E27FC236}">
              <a16:creationId xmlns:a16="http://schemas.microsoft.com/office/drawing/2014/main" id="{08CABC32-6074-4043-9BD9-775A92711A7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8" name="TextBox 6817">
          <a:extLst>
            <a:ext uri="{FF2B5EF4-FFF2-40B4-BE49-F238E27FC236}">
              <a16:creationId xmlns:a16="http://schemas.microsoft.com/office/drawing/2014/main" id="{13CA69B6-6B8E-4B80-BB6F-151BEBC644B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9" name="TextBox 6818">
          <a:extLst>
            <a:ext uri="{FF2B5EF4-FFF2-40B4-BE49-F238E27FC236}">
              <a16:creationId xmlns:a16="http://schemas.microsoft.com/office/drawing/2014/main" id="{D0D046C8-7C68-495F-8D9C-5AE27841552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0" name="TextBox 6819">
          <a:extLst>
            <a:ext uri="{FF2B5EF4-FFF2-40B4-BE49-F238E27FC236}">
              <a16:creationId xmlns:a16="http://schemas.microsoft.com/office/drawing/2014/main" id="{850C65AF-FB30-4247-9AB5-CEC26B5F627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1" name="TextBox 6820">
          <a:extLst>
            <a:ext uri="{FF2B5EF4-FFF2-40B4-BE49-F238E27FC236}">
              <a16:creationId xmlns:a16="http://schemas.microsoft.com/office/drawing/2014/main" id="{EFD68134-7EE9-4484-807B-835F6AFCCC9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2" name="TextBox 6821">
          <a:extLst>
            <a:ext uri="{FF2B5EF4-FFF2-40B4-BE49-F238E27FC236}">
              <a16:creationId xmlns:a16="http://schemas.microsoft.com/office/drawing/2014/main" id="{1C3CD9AA-E59D-4935-8E66-DEAA4E369FF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3" name="TextBox 6822">
          <a:extLst>
            <a:ext uri="{FF2B5EF4-FFF2-40B4-BE49-F238E27FC236}">
              <a16:creationId xmlns:a16="http://schemas.microsoft.com/office/drawing/2014/main" id="{BAE21BEE-0397-4D0E-ABED-93095DBBA04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4" name="TextBox 6823">
          <a:extLst>
            <a:ext uri="{FF2B5EF4-FFF2-40B4-BE49-F238E27FC236}">
              <a16:creationId xmlns:a16="http://schemas.microsoft.com/office/drawing/2014/main" id="{B9A39E74-7B8C-4E96-8ACD-445F9815002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5" name="TextBox 6824">
          <a:extLst>
            <a:ext uri="{FF2B5EF4-FFF2-40B4-BE49-F238E27FC236}">
              <a16:creationId xmlns:a16="http://schemas.microsoft.com/office/drawing/2014/main" id="{0D6B0CA8-CD19-4A80-A290-49E3DB9435D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6" name="TextBox 6825">
          <a:extLst>
            <a:ext uri="{FF2B5EF4-FFF2-40B4-BE49-F238E27FC236}">
              <a16:creationId xmlns:a16="http://schemas.microsoft.com/office/drawing/2014/main" id="{699E40FA-743E-42A1-8047-77748D78622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7" name="TextBox 6826">
          <a:extLst>
            <a:ext uri="{FF2B5EF4-FFF2-40B4-BE49-F238E27FC236}">
              <a16:creationId xmlns:a16="http://schemas.microsoft.com/office/drawing/2014/main" id="{7B8A1934-176C-4952-B304-50DEB4C314D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8" name="TextBox 6827">
          <a:extLst>
            <a:ext uri="{FF2B5EF4-FFF2-40B4-BE49-F238E27FC236}">
              <a16:creationId xmlns:a16="http://schemas.microsoft.com/office/drawing/2014/main" id="{F0CBF5B0-036A-4CA9-9846-CA3B7EE7D79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9" name="TextBox 6828">
          <a:extLst>
            <a:ext uri="{FF2B5EF4-FFF2-40B4-BE49-F238E27FC236}">
              <a16:creationId xmlns:a16="http://schemas.microsoft.com/office/drawing/2014/main" id="{4E78FB9D-6EB3-4E2C-B54E-FBD4D2B4FEE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0" name="TextBox 6829">
          <a:extLst>
            <a:ext uri="{FF2B5EF4-FFF2-40B4-BE49-F238E27FC236}">
              <a16:creationId xmlns:a16="http://schemas.microsoft.com/office/drawing/2014/main" id="{6EE82465-7A63-4B3B-9B5D-3EF5935F88D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1" name="TextBox 6830">
          <a:extLst>
            <a:ext uri="{FF2B5EF4-FFF2-40B4-BE49-F238E27FC236}">
              <a16:creationId xmlns:a16="http://schemas.microsoft.com/office/drawing/2014/main" id="{B50514A9-5C35-489C-B347-3C880307455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2" name="TextBox 6831">
          <a:extLst>
            <a:ext uri="{FF2B5EF4-FFF2-40B4-BE49-F238E27FC236}">
              <a16:creationId xmlns:a16="http://schemas.microsoft.com/office/drawing/2014/main" id="{6C9D83AC-5BC3-4D39-A3D0-49FC7BB0158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3" name="TextBox 6832">
          <a:extLst>
            <a:ext uri="{FF2B5EF4-FFF2-40B4-BE49-F238E27FC236}">
              <a16:creationId xmlns:a16="http://schemas.microsoft.com/office/drawing/2014/main" id="{0F4EFA9F-22A9-474B-9262-50EC23A1714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4" name="TextBox 6833">
          <a:extLst>
            <a:ext uri="{FF2B5EF4-FFF2-40B4-BE49-F238E27FC236}">
              <a16:creationId xmlns:a16="http://schemas.microsoft.com/office/drawing/2014/main" id="{DF157930-4AC8-4E90-B41C-A2405A66CAC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5" name="TextBox 6834">
          <a:extLst>
            <a:ext uri="{FF2B5EF4-FFF2-40B4-BE49-F238E27FC236}">
              <a16:creationId xmlns:a16="http://schemas.microsoft.com/office/drawing/2014/main" id="{49D97FC8-68E2-4C52-83E6-AF0CFE306B7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6" name="TextBox 6835">
          <a:extLst>
            <a:ext uri="{FF2B5EF4-FFF2-40B4-BE49-F238E27FC236}">
              <a16:creationId xmlns:a16="http://schemas.microsoft.com/office/drawing/2014/main" id="{46AFE1BD-35BA-42AE-9FA9-5767FB784D6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7" name="TextBox 6836">
          <a:extLst>
            <a:ext uri="{FF2B5EF4-FFF2-40B4-BE49-F238E27FC236}">
              <a16:creationId xmlns:a16="http://schemas.microsoft.com/office/drawing/2014/main" id="{787C405E-6EB4-434D-9316-BF871E012B9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8" name="TextBox 6837">
          <a:extLst>
            <a:ext uri="{FF2B5EF4-FFF2-40B4-BE49-F238E27FC236}">
              <a16:creationId xmlns:a16="http://schemas.microsoft.com/office/drawing/2014/main" id="{9B097E25-1EF3-474E-B4B1-8DF42B02E94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9" name="TextBox 6838">
          <a:extLst>
            <a:ext uri="{FF2B5EF4-FFF2-40B4-BE49-F238E27FC236}">
              <a16:creationId xmlns:a16="http://schemas.microsoft.com/office/drawing/2014/main" id="{A4732FAA-F7FD-430B-82E2-2912D527EBD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0" name="TextBox 6839">
          <a:extLst>
            <a:ext uri="{FF2B5EF4-FFF2-40B4-BE49-F238E27FC236}">
              <a16:creationId xmlns:a16="http://schemas.microsoft.com/office/drawing/2014/main" id="{FD137210-EAE5-4DB0-9FD9-836CCBE65AD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1" name="TextBox 6840">
          <a:extLst>
            <a:ext uri="{FF2B5EF4-FFF2-40B4-BE49-F238E27FC236}">
              <a16:creationId xmlns:a16="http://schemas.microsoft.com/office/drawing/2014/main" id="{49E74129-6EA4-437C-BAD8-A57F193A196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2" name="TextBox 6841">
          <a:extLst>
            <a:ext uri="{FF2B5EF4-FFF2-40B4-BE49-F238E27FC236}">
              <a16:creationId xmlns:a16="http://schemas.microsoft.com/office/drawing/2014/main" id="{B786B4BF-0F5A-4A86-844D-8588CCC7890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3" name="TextBox 6842">
          <a:extLst>
            <a:ext uri="{FF2B5EF4-FFF2-40B4-BE49-F238E27FC236}">
              <a16:creationId xmlns:a16="http://schemas.microsoft.com/office/drawing/2014/main" id="{314FF000-1D48-4237-8CBA-537FAC06272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4" name="TextBox 6843">
          <a:extLst>
            <a:ext uri="{FF2B5EF4-FFF2-40B4-BE49-F238E27FC236}">
              <a16:creationId xmlns:a16="http://schemas.microsoft.com/office/drawing/2014/main" id="{2E5350EE-EB58-41A8-BC09-445B1C6523B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5" name="TextBox 6844">
          <a:extLst>
            <a:ext uri="{FF2B5EF4-FFF2-40B4-BE49-F238E27FC236}">
              <a16:creationId xmlns:a16="http://schemas.microsoft.com/office/drawing/2014/main" id="{81FC7C10-3DAD-44CC-BBB7-D9775BC8AC5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6" name="TextBox 6845">
          <a:extLst>
            <a:ext uri="{FF2B5EF4-FFF2-40B4-BE49-F238E27FC236}">
              <a16:creationId xmlns:a16="http://schemas.microsoft.com/office/drawing/2014/main" id="{6BA29263-21C2-4ACB-8D20-A44B835A542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7" name="TextBox 6846">
          <a:extLst>
            <a:ext uri="{FF2B5EF4-FFF2-40B4-BE49-F238E27FC236}">
              <a16:creationId xmlns:a16="http://schemas.microsoft.com/office/drawing/2014/main" id="{F1F12E6A-E355-42E1-BFBA-0B7F4AC6D53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8" name="TextBox 6847">
          <a:extLst>
            <a:ext uri="{FF2B5EF4-FFF2-40B4-BE49-F238E27FC236}">
              <a16:creationId xmlns:a16="http://schemas.microsoft.com/office/drawing/2014/main" id="{2C2AA769-C566-4ABA-8745-B9D366A68FA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9" name="TextBox 6848">
          <a:extLst>
            <a:ext uri="{FF2B5EF4-FFF2-40B4-BE49-F238E27FC236}">
              <a16:creationId xmlns:a16="http://schemas.microsoft.com/office/drawing/2014/main" id="{BBC943EB-E019-4C4A-A0CD-6B87CD84BE2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0" name="TextBox 6849">
          <a:extLst>
            <a:ext uri="{FF2B5EF4-FFF2-40B4-BE49-F238E27FC236}">
              <a16:creationId xmlns:a16="http://schemas.microsoft.com/office/drawing/2014/main" id="{56CE5698-D218-4023-8F06-6E935B746B4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1" name="TextBox 6850">
          <a:extLst>
            <a:ext uri="{FF2B5EF4-FFF2-40B4-BE49-F238E27FC236}">
              <a16:creationId xmlns:a16="http://schemas.microsoft.com/office/drawing/2014/main" id="{C4482D14-04B7-4DBB-8749-5D37EA94E46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2" name="TextBox 6851">
          <a:extLst>
            <a:ext uri="{FF2B5EF4-FFF2-40B4-BE49-F238E27FC236}">
              <a16:creationId xmlns:a16="http://schemas.microsoft.com/office/drawing/2014/main" id="{B85210E9-6423-4183-89FF-E0EA35ABBC2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3" name="TextBox 6852">
          <a:extLst>
            <a:ext uri="{FF2B5EF4-FFF2-40B4-BE49-F238E27FC236}">
              <a16:creationId xmlns:a16="http://schemas.microsoft.com/office/drawing/2014/main" id="{CAB05E3F-83C9-45CF-865A-2DDCDBE6F3A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4" name="TextBox 6853">
          <a:extLst>
            <a:ext uri="{FF2B5EF4-FFF2-40B4-BE49-F238E27FC236}">
              <a16:creationId xmlns:a16="http://schemas.microsoft.com/office/drawing/2014/main" id="{8576750C-0EC2-47E5-84C7-10E84C89158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5" name="TextBox 6854">
          <a:extLst>
            <a:ext uri="{FF2B5EF4-FFF2-40B4-BE49-F238E27FC236}">
              <a16:creationId xmlns:a16="http://schemas.microsoft.com/office/drawing/2014/main" id="{B7D2B610-D91D-41BB-A41A-7D13F73EE8C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6" name="TextBox 6855">
          <a:extLst>
            <a:ext uri="{FF2B5EF4-FFF2-40B4-BE49-F238E27FC236}">
              <a16:creationId xmlns:a16="http://schemas.microsoft.com/office/drawing/2014/main" id="{18E3888B-5ABB-41BE-8D98-C4BBA7C2280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7" name="TextBox 6856">
          <a:extLst>
            <a:ext uri="{FF2B5EF4-FFF2-40B4-BE49-F238E27FC236}">
              <a16:creationId xmlns:a16="http://schemas.microsoft.com/office/drawing/2014/main" id="{B8014F42-628A-4A51-9A55-FB4B342DC86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8" name="TextBox 6857">
          <a:extLst>
            <a:ext uri="{FF2B5EF4-FFF2-40B4-BE49-F238E27FC236}">
              <a16:creationId xmlns:a16="http://schemas.microsoft.com/office/drawing/2014/main" id="{FB409E1B-95DB-4125-8F69-12B97621461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9" name="TextBox 6858">
          <a:extLst>
            <a:ext uri="{FF2B5EF4-FFF2-40B4-BE49-F238E27FC236}">
              <a16:creationId xmlns:a16="http://schemas.microsoft.com/office/drawing/2014/main" id="{5F3C0225-8B61-4B22-9EAE-96BDC4C041B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0" name="TextBox 6859">
          <a:extLst>
            <a:ext uri="{FF2B5EF4-FFF2-40B4-BE49-F238E27FC236}">
              <a16:creationId xmlns:a16="http://schemas.microsoft.com/office/drawing/2014/main" id="{74555E1E-F037-4E2C-B96A-C19D1AF707B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1" name="TextBox 6860">
          <a:extLst>
            <a:ext uri="{FF2B5EF4-FFF2-40B4-BE49-F238E27FC236}">
              <a16:creationId xmlns:a16="http://schemas.microsoft.com/office/drawing/2014/main" id="{61671E5B-9BD5-46A8-97E9-BF577534C09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2" name="TextBox 6861">
          <a:extLst>
            <a:ext uri="{FF2B5EF4-FFF2-40B4-BE49-F238E27FC236}">
              <a16:creationId xmlns:a16="http://schemas.microsoft.com/office/drawing/2014/main" id="{C1A9B931-E9F1-4348-884B-6E23B5AC771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3" name="TextBox 6862">
          <a:extLst>
            <a:ext uri="{FF2B5EF4-FFF2-40B4-BE49-F238E27FC236}">
              <a16:creationId xmlns:a16="http://schemas.microsoft.com/office/drawing/2014/main" id="{20605A19-11BE-4992-938D-7DB6BA1ACE7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4" name="TextBox 6863">
          <a:extLst>
            <a:ext uri="{FF2B5EF4-FFF2-40B4-BE49-F238E27FC236}">
              <a16:creationId xmlns:a16="http://schemas.microsoft.com/office/drawing/2014/main" id="{7E9A919F-BD87-406A-90AF-90BE033993F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5" name="TextBox 6864">
          <a:extLst>
            <a:ext uri="{FF2B5EF4-FFF2-40B4-BE49-F238E27FC236}">
              <a16:creationId xmlns:a16="http://schemas.microsoft.com/office/drawing/2014/main" id="{0E72D4D2-1ABD-4FB5-9C2F-2BA621BD300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6" name="TextBox 6865">
          <a:extLst>
            <a:ext uri="{FF2B5EF4-FFF2-40B4-BE49-F238E27FC236}">
              <a16:creationId xmlns:a16="http://schemas.microsoft.com/office/drawing/2014/main" id="{A3DEE60C-57D1-47BF-8187-E06D5CE0D9C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7" name="TextBox 6866">
          <a:extLst>
            <a:ext uri="{FF2B5EF4-FFF2-40B4-BE49-F238E27FC236}">
              <a16:creationId xmlns:a16="http://schemas.microsoft.com/office/drawing/2014/main" id="{6D794947-1607-4A3D-9EC5-A792E7AF80B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8" name="TextBox 6867">
          <a:extLst>
            <a:ext uri="{FF2B5EF4-FFF2-40B4-BE49-F238E27FC236}">
              <a16:creationId xmlns:a16="http://schemas.microsoft.com/office/drawing/2014/main" id="{600C8221-70B6-424C-A4CF-9670F6BB8D5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9" name="TextBox 6868">
          <a:extLst>
            <a:ext uri="{FF2B5EF4-FFF2-40B4-BE49-F238E27FC236}">
              <a16:creationId xmlns:a16="http://schemas.microsoft.com/office/drawing/2014/main" id="{0187D08E-0C72-45C1-A208-6ED77E2523B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0" name="TextBox 6869">
          <a:extLst>
            <a:ext uri="{FF2B5EF4-FFF2-40B4-BE49-F238E27FC236}">
              <a16:creationId xmlns:a16="http://schemas.microsoft.com/office/drawing/2014/main" id="{5BF08569-20DF-4092-8FC2-3BAA5EF6E51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1" name="TextBox 6870">
          <a:extLst>
            <a:ext uri="{FF2B5EF4-FFF2-40B4-BE49-F238E27FC236}">
              <a16:creationId xmlns:a16="http://schemas.microsoft.com/office/drawing/2014/main" id="{5181DAFE-60BF-4918-8D88-0A53EF741BC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2" name="TextBox 6871">
          <a:extLst>
            <a:ext uri="{FF2B5EF4-FFF2-40B4-BE49-F238E27FC236}">
              <a16:creationId xmlns:a16="http://schemas.microsoft.com/office/drawing/2014/main" id="{C011C9C3-170A-4751-AD19-6878F27FC24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3" name="TextBox 6872">
          <a:extLst>
            <a:ext uri="{FF2B5EF4-FFF2-40B4-BE49-F238E27FC236}">
              <a16:creationId xmlns:a16="http://schemas.microsoft.com/office/drawing/2014/main" id="{952E7522-E892-47D9-9819-6C57DDFAA6F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4" name="TextBox 6873">
          <a:extLst>
            <a:ext uri="{FF2B5EF4-FFF2-40B4-BE49-F238E27FC236}">
              <a16:creationId xmlns:a16="http://schemas.microsoft.com/office/drawing/2014/main" id="{430720C6-41C3-47B7-B119-003B14AAE62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5" name="TextBox 6874">
          <a:extLst>
            <a:ext uri="{FF2B5EF4-FFF2-40B4-BE49-F238E27FC236}">
              <a16:creationId xmlns:a16="http://schemas.microsoft.com/office/drawing/2014/main" id="{2E5F7836-D559-4796-841F-20855126A37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6" name="TextBox 6875">
          <a:extLst>
            <a:ext uri="{FF2B5EF4-FFF2-40B4-BE49-F238E27FC236}">
              <a16:creationId xmlns:a16="http://schemas.microsoft.com/office/drawing/2014/main" id="{E52BB6DB-DD1D-42C5-BB6D-798DEDD77A8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7" name="TextBox 6876">
          <a:extLst>
            <a:ext uri="{FF2B5EF4-FFF2-40B4-BE49-F238E27FC236}">
              <a16:creationId xmlns:a16="http://schemas.microsoft.com/office/drawing/2014/main" id="{AF18C173-1E5D-4DA8-81AD-DE6EE16C674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8" name="TextBox 6877">
          <a:extLst>
            <a:ext uri="{FF2B5EF4-FFF2-40B4-BE49-F238E27FC236}">
              <a16:creationId xmlns:a16="http://schemas.microsoft.com/office/drawing/2014/main" id="{612911A2-486C-4CA1-8158-CDD1F18AB01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9" name="TextBox 6878">
          <a:extLst>
            <a:ext uri="{FF2B5EF4-FFF2-40B4-BE49-F238E27FC236}">
              <a16:creationId xmlns:a16="http://schemas.microsoft.com/office/drawing/2014/main" id="{0C81351D-7DBE-41B1-A93B-9AD7C1ECFA4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0" name="TextBox 6879">
          <a:extLst>
            <a:ext uri="{FF2B5EF4-FFF2-40B4-BE49-F238E27FC236}">
              <a16:creationId xmlns:a16="http://schemas.microsoft.com/office/drawing/2014/main" id="{A4B8B67B-2174-4B28-BA96-608C6CAEFA3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1" name="TextBox 6880">
          <a:extLst>
            <a:ext uri="{FF2B5EF4-FFF2-40B4-BE49-F238E27FC236}">
              <a16:creationId xmlns:a16="http://schemas.microsoft.com/office/drawing/2014/main" id="{92417F29-CCEE-4127-9CB3-F43359034F5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2" name="TextBox 6881">
          <a:extLst>
            <a:ext uri="{FF2B5EF4-FFF2-40B4-BE49-F238E27FC236}">
              <a16:creationId xmlns:a16="http://schemas.microsoft.com/office/drawing/2014/main" id="{0C91ADB5-6E12-4F1F-9DB5-C2101915499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3" name="TextBox 6882">
          <a:extLst>
            <a:ext uri="{FF2B5EF4-FFF2-40B4-BE49-F238E27FC236}">
              <a16:creationId xmlns:a16="http://schemas.microsoft.com/office/drawing/2014/main" id="{1EF9CB9C-9BC9-476C-8FB5-6A7AAF083DC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4" name="TextBox 6883">
          <a:extLst>
            <a:ext uri="{FF2B5EF4-FFF2-40B4-BE49-F238E27FC236}">
              <a16:creationId xmlns:a16="http://schemas.microsoft.com/office/drawing/2014/main" id="{C15AD4DE-4C4E-4C32-A210-98C5B35E8D9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5" name="TextBox 6884">
          <a:extLst>
            <a:ext uri="{FF2B5EF4-FFF2-40B4-BE49-F238E27FC236}">
              <a16:creationId xmlns:a16="http://schemas.microsoft.com/office/drawing/2014/main" id="{83E1BB58-70A7-4C37-A838-89A91A42FF1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6" name="TextBox 6885">
          <a:extLst>
            <a:ext uri="{FF2B5EF4-FFF2-40B4-BE49-F238E27FC236}">
              <a16:creationId xmlns:a16="http://schemas.microsoft.com/office/drawing/2014/main" id="{CF75054A-1588-4023-96B9-BB6691AAE20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7" name="TextBox 6886">
          <a:extLst>
            <a:ext uri="{FF2B5EF4-FFF2-40B4-BE49-F238E27FC236}">
              <a16:creationId xmlns:a16="http://schemas.microsoft.com/office/drawing/2014/main" id="{FC5A52D4-D28A-4AA2-A2F7-0C0B11E7E17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8" name="TextBox 6887">
          <a:extLst>
            <a:ext uri="{FF2B5EF4-FFF2-40B4-BE49-F238E27FC236}">
              <a16:creationId xmlns:a16="http://schemas.microsoft.com/office/drawing/2014/main" id="{ECF81C87-4043-4BCD-BE21-6EFE89481E4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9" name="TextBox 6888">
          <a:extLst>
            <a:ext uri="{FF2B5EF4-FFF2-40B4-BE49-F238E27FC236}">
              <a16:creationId xmlns:a16="http://schemas.microsoft.com/office/drawing/2014/main" id="{ADF25670-707B-42C9-93D9-D86644904E8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0" name="TextBox 6889">
          <a:extLst>
            <a:ext uri="{FF2B5EF4-FFF2-40B4-BE49-F238E27FC236}">
              <a16:creationId xmlns:a16="http://schemas.microsoft.com/office/drawing/2014/main" id="{EB48598F-8350-4AD1-858B-9DAC9AC4954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1" name="TextBox 6890">
          <a:extLst>
            <a:ext uri="{FF2B5EF4-FFF2-40B4-BE49-F238E27FC236}">
              <a16:creationId xmlns:a16="http://schemas.microsoft.com/office/drawing/2014/main" id="{AD58D86F-B932-47A7-9314-5562BD2F294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2" name="TextBox 6891">
          <a:extLst>
            <a:ext uri="{FF2B5EF4-FFF2-40B4-BE49-F238E27FC236}">
              <a16:creationId xmlns:a16="http://schemas.microsoft.com/office/drawing/2014/main" id="{6335448D-370E-4B9A-970B-FD2C1CE1B39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3" name="TextBox 6892">
          <a:extLst>
            <a:ext uri="{FF2B5EF4-FFF2-40B4-BE49-F238E27FC236}">
              <a16:creationId xmlns:a16="http://schemas.microsoft.com/office/drawing/2014/main" id="{E8F1512D-129B-48B7-AE94-371242DA11C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4" name="TextBox 6893">
          <a:extLst>
            <a:ext uri="{FF2B5EF4-FFF2-40B4-BE49-F238E27FC236}">
              <a16:creationId xmlns:a16="http://schemas.microsoft.com/office/drawing/2014/main" id="{B44817BC-510E-4351-9F0A-48ABB490448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5" name="TextBox 6894">
          <a:extLst>
            <a:ext uri="{FF2B5EF4-FFF2-40B4-BE49-F238E27FC236}">
              <a16:creationId xmlns:a16="http://schemas.microsoft.com/office/drawing/2014/main" id="{765981C7-3F0C-44D3-A627-4CC0AF3ECFC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6" name="TextBox 6895">
          <a:extLst>
            <a:ext uri="{FF2B5EF4-FFF2-40B4-BE49-F238E27FC236}">
              <a16:creationId xmlns:a16="http://schemas.microsoft.com/office/drawing/2014/main" id="{125B082C-5624-4D07-A4F5-CE8A6AD2C36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7" name="TextBox 6896">
          <a:extLst>
            <a:ext uri="{FF2B5EF4-FFF2-40B4-BE49-F238E27FC236}">
              <a16:creationId xmlns:a16="http://schemas.microsoft.com/office/drawing/2014/main" id="{5EC9CA7D-077A-4925-943D-813B5350915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8" name="TextBox 6897">
          <a:extLst>
            <a:ext uri="{FF2B5EF4-FFF2-40B4-BE49-F238E27FC236}">
              <a16:creationId xmlns:a16="http://schemas.microsoft.com/office/drawing/2014/main" id="{B998B1F2-6E7B-4E59-B76A-73DC41423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9" name="TextBox 6898">
          <a:extLst>
            <a:ext uri="{FF2B5EF4-FFF2-40B4-BE49-F238E27FC236}">
              <a16:creationId xmlns:a16="http://schemas.microsoft.com/office/drawing/2014/main" id="{2A8F56AC-6031-4902-BEE9-29911A39773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0" name="TextBox 6899">
          <a:extLst>
            <a:ext uri="{FF2B5EF4-FFF2-40B4-BE49-F238E27FC236}">
              <a16:creationId xmlns:a16="http://schemas.microsoft.com/office/drawing/2014/main" id="{60A958AF-D6F5-41E6-BA9F-121BF85A3E1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1" name="TextBox 6900">
          <a:extLst>
            <a:ext uri="{FF2B5EF4-FFF2-40B4-BE49-F238E27FC236}">
              <a16:creationId xmlns:a16="http://schemas.microsoft.com/office/drawing/2014/main" id="{0A988264-5B3D-42C6-9173-E8449C72B55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2" name="TextBox 6901">
          <a:extLst>
            <a:ext uri="{FF2B5EF4-FFF2-40B4-BE49-F238E27FC236}">
              <a16:creationId xmlns:a16="http://schemas.microsoft.com/office/drawing/2014/main" id="{4B426F29-DBF5-4F4F-BCB3-443ACF2BAA6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3" name="TextBox 6902">
          <a:extLst>
            <a:ext uri="{FF2B5EF4-FFF2-40B4-BE49-F238E27FC236}">
              <a16:creationId xmlns:a16="http://schemas.microsoft.com/office/drawing/2014/main" id="{8A0E6E28-37F1-4260-A191-DF8A8C61B90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4" name="TextBox 6903">
          <a:extLst>
            <a:ext uri="{FF2B5EF4-FFF2-40B4-BE49-F238E27FC236}">
              <a16:creationId xmlns:a16="http://schemas.microsoft.com/office/drawing/2014/main" id="{0A75EF92-C146-4035-AE39-D02FBEAC28C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5" name="TextBox 6904">
          <a:extLst>
            <a:ext uri="{FF2B5EF4-FFF2-40B4-BE49-F238E27FC236}">
              <a16:creationId xmlns:a16="http://schemas.microsoft.com/office/drawing/2014/main" id="{5E9BCB15-7FD5-4E84-A2D5-49B93CE3492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6" name="TextBox 6905">
          <a:extLst>
            <a:ext uri="{FF2B5EF4-FFF2-40B4-BE49-F238E27FC236}">
              <a16:creationId xmlns:a16="http://schemas.microsoft.com/office/drawing/2014/main" id="{EAC009B3-1ED5-4921-8979-55B25F6E75C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7" name="TextBox 6906">
          <a:extLst>
            <a:ext uri="{FF2B5EF4-FFF2-40B4-BE49-F238E27FC236}">
              <a16:creationId xmlns:a16="http://schemas.microsoft.com/office/drawing/2014/main" id="{06E3C6D6-17C4-48C5-ABB4-B3A90DF0567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8" name="TextBox 6907">
          <a:extLst>
            <a:ext uri="{FF2B5EF4-FFF2-40B4-BE49-F238E27FC236}">
              <a16:creationId xmlns:a16="http://schemas.microsoft.com/office/drawing/2014/main" id="{32AE9864-A4E6-4314-948B-73BEC5DBF91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9" name="TextBox 6908">
          <a:extLst>
            <a:ext uri="{FF2B5EF4-FFF2-40B4-BE49-F238E27FC236}">
              <a16:creationId xmlns:a16="http://schemas.microsoft.com/office/drawing/2014/main" id="{91C64FF2-6BB0-45B9-AFC5-D41EC0B3A6A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0" name="TextBox 6909">
          <a:extLst>
            <a:ext uri="{FF2B5EF4-FFF2-40B4-BE49-F238E27FC236}">
              <a16:creationId xmlns:a16="http://schemas.microsoft.com/office/drawing/2014/main" id="{86726645-DD71-4E33-B433-20754D4DD4B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1" name="TextBox 6910">
          <a:extLst>
            <a:ext uri="{FF2B5EF4-FFF2-40B4-BE49-F238E27FC236}">
              <a16:creationId xmlns:a16="http://schemas.microsoft.com/office/drawing/2014/main" id="{F9C80C70-B4A7-41FD-BC67-2869F6F6344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2" name="TextBox 6911">
          <a:extLst>
            <a:ext uri="{FF2B5EF4-FFF2-40B4-BE49-F238E27FC236}">
              <a16:creationId xmlns:a16="http://schemas.microsoft.com/office/drawing/2014/main" id="{24439321-DDC6-4378-B966-72F333F0F24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3" name="TextBox 6912">
          <a:extLst>
            <a:ext uri="{FF2B5EF4-FFF2-40B4-BE49-F238E27FC236}">
              <a16:creationId xmlns:a16="http://schemas.microsoft.com/office/drawing/2014/main" id="{6B7AE529-836D-44FF-BF8A-41676265793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4" name="TextBox 6913">
          <a:extLst>
            <a:ext uri="{FF2B5EF4-FFF2-40B4-BE49-F238E27FC236}">
              <a16:creationId xmlns:a16="http://schemas.microsoft.com/office/drawing/2014/main" id="{34518AEC-E810-45F5-8EFA-36767F716FD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5" name="TextBox 6914">
          <a:extLst>
            <a:ext uri="{FF2B5EF4-FFF2-40B4-BE49-F238E27FC236}">
              <a16:creationId xmlns:a16="http://schemas.microsoft.com/office/drawing/2014/main" id="{54787BE0-D6B6-4C4D-8FB5-33945A3D291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6" name="TextBox 6915">
          <a:extLst>
            <a:ext uri="{FF2B5EF4-FFF2-40B4-BE49-F238E27FC236}">
              <a16:creationId xmlns:a16="http://schemas.microsoft.com/office/drawing/2014/main" id="{1DEA7808-EE26-4D3C-A6F5-CC75C7233CB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7" name="TextBox 6916">
          <a:extLst>
            <a:ext uri="{FF2B5EF4-FFF2-40B4-BE49-F238E27FC236}">
              <a16:creationId xmlns:a16="http://schemas.microsoft.com/office/drawing/2014/main" id="{C0891511-F9BC-4268-AD7F-A78E3E97578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8" name="TextBox 6917">
          <a:extLst>
            <a:ext uri="{FF2B5EF4-FFF2-40B4-BE49-F238E27FC236}">
              <a16:creationId xmlns:a16="http://schemas.microsoft.com/office/drawing/2014/main" id="{4BDDDCCA-930D-4817-8700-F5A5DA9A2AA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9" name="TextBox 6918">
          <a:extLst>
            <a:ext uri="{FF2B5EF4-FFF2-40B4-BE49-F238E27FC236}">
              <a16:creationId xmlns:a16="http://schemas.microsoft.com/office/drawing/2014/main" id="{804E9028-0758-497B-B7A7-4E513441F45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0" name="TextBox 6919">
          <a:extLst>
            <a:ext uri="{FF2B5EF4-FFF2-40B4-BE49-F238E27FC236}">
              <a16:creationId xmlns:a16="http://schemas.microsoft.com/office/drawing/2014/main" id="{244CB86A-599C-47A1-A61A-2D7958CD005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1" name="TextBox 6920">
          <a:extLst>
            <a:ext uri="{FF2B5EF4-FFF2-40B4-BE49-F238E27FC236}">
              <a16:creationId xmlns:a16="http://schemas.microsoft.com/office/drawing/2014/main" id="{F2B07CDF-A967-4FC7-991C-1CEA7E1A530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2" name="TextBox 6921">
          <a:extLst>
            <a:ext uri="{FF2B5EF4-FFF2-40B4-BE49-F238E27FC236}">
              <a16:creationId xmlns:a16="http://schemas.microsoft.com/office/drawing/2014/main" id="{008456F5-A3BC-43EC-9ED7-D348BA8A7DB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3" name="TextBox 6922">
          <a:extLst>
            <a:ext uri="{FF2B5EF4-FFF2-40B4-BE49-F238E27FC236}">
              <a16:creationId xmlns:a16="http://schemas.microsoft.com/office/drawing/2014/main" id="{8B117A72-D5F6-437B-A4B4-F6F0DB33195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4" name="TextBox 6923">
          <a:extLst>
            <a:ext uri="{FF2B5EF4-FFF2-40B4-BE49-F238E27FC236}">
              <a16:creationId xmlns:a16="http://schemas.microsoft.com/office/drawing/2014/main" id="{2DA7C965-4862-4DC2-9B4C-75A357F89E9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5" name="TextBox 6924">
          <a:extLst>
            <a:ext uri="{FF2B5EF4-FFF2-40B4-BE49-F238E27FC236}">
              <a16:creationId xmlns:a16="http://schemas.microsoft.com/office/drawing/2014/main" id="{78061B6C-FBA2-4116-951D-7CC43B8BCB9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6" name="TextBox 6925">
          <a:extLst>
            <a:ext uri="{FF2B5EF4-FFF2-40B4-BE49-F238E27FC236}">
              <a16:creationId xmlns:a16="http://schemas.microsoft.com/office/drawing/2014/main" id="{6307A79F-8E44-4A9D-A698-FAB51F76974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7" name="TextBox 6926">
          <a:extLst>
            <a:ext uri="{FF2B5EF4-FFF2-40B4-BE49-F238E27FC236}">
              <a16:creationId xmlns:a16="http://schemas.microsoft.com/office/drawing/2014/main" id="{0C16EBC4-A98F-42B9-9BEF-6D490717D28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8" name="TextBox 6927">
          <a:extLst>
            <a:ext uri="{FF2B5EF4-FFF2-40B4-BE49-F238E27FC236}">
              <a16:creationId xmlns:a16="http://schemas.microsoft.com/office/drawing/2014/main" id="{C30A2B8D-8B08-4FA6-8377-32B047D6C2D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9" name="TextBox 6928">
          <a:extLst>
            <a:ext uri="{FF2B5EF4-FFF2-40B4-BE49-F238E27FC236}">
              <a16:creationId xmlns:a16="http://schemas.microsoft.com/office/drawing/2014/main" id="{C80F8ED2-49F2-4ABE-B804-52A738D67F9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0" name="TextBox 6929">
          <a:extLst>
            <a:ext uri="{FF2B5EF4-FFF2-40B4-BE49-F238E27FC236}">
              <a16:creationId xmlns:a16="http://schemas.microsoft.com/office/drawing/2014/main" id="{4E9803AA-CC68-4E3F-80B3-5C7A240217A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1" name="TextBox 6930">
          <a:extLst>
            <a:ext uri="{FF2B5EF4-FFF2-40B4-BE49-F238E27FC236}">
              <a16:creationId xmlns:a16="http://schemas.microsoft.com/office/drawing/2014/main" id="{669F27A7-A078-497F-9E11-5CC76A93D19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2" name="TextBox 6931">
          <a:extLst>
            <a:ext uri="{FF2B5EF4-FFF2-40B4-BE49-F238E27FC236}">
              <a16:creationId xmlns:a16="http://schemas.microsoft.com/office/drawing/2014/main" id="{6FB32F06-E167-4D9D-92DC-10941935218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3" name="TextBox 6932">
          <a:extLst>
            <a:ext uri="{FF2B5EF4-FFF2-40B4-BE49-F238E27FC236}">
              <a16:creationId xmlns:a16="http://schemas.microsoft.com/office/drawing/2014/main" id="{C32022A6-2267-49A2-8FF3-3DC73859201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4" name="TextBox 6933">
          <a:extLst>
            <a:ext uri="{FF2B5EF4-FFF2-40B4-BE49-F238E27FC236}">
              <a16:creationId xmlns:a16="http://schemas.microsoft.com/office/drawing/2014/main" id="{72A0055D-FE20-48C6-A781-727462E700A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5" name="TextBox 6934">
          <a:extLst>
            <a:ext uri="{FF2B5EF4-FFF2-40B4-BE49-F238E27FC236}">
              <a16:creationId xmlns:a16="http://schemas.microsoft.com/office/drawing/2014/main" id="{F45D4F39-0404-4BFB-B637-52FC7074414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6" name="TextBox 6935">
          <a:extLst>
            <a:ext uri="{FF2B5EF4-FFF2-40B4-BE49-F238E27FC236}">
              <a16:creationId xmlns:a16="http://schemas.microsoft.com/office/drawing/2014/main" id="{7285240A-075D-4CA2-8754-6F1E435AD0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7" name="TextBox 6936">
          <a:extLst>
            <a:ext uri="{FF2B5EF4-FFF2-40B4-BE49-F238E27FC236}">
              <a16:creationId xmlns:a16="http://schemas.microsoft.com/office/drawing/2014/main" id="{93371473-DFD7-4EBB-BE88-1A282C947D5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8" name="TextBox 6937">
          <a:extLst>
            <a:ext uri="{FF2B5EF4-FFF2-40B4-BE49-F238E27FC236}">
              <a16:creationId xmlns:a16="http://schemas.microsoft.com/office/drawing/2014/main" id="{758E13DF-67C3-4F30-BB55-959453A42FE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9" name="TextBox 6938">
          <a:extLst>
            <a:ext uri="{FF2B5EF4-FFF2-40B4-BE49-F238E27FC236}">
              <a16:creationId xmlns:a16="http://schemas.microsoft.com/office/drawing/2014/main" id="{9FCFEA10-4166-4DA7-904D-FE99AC6F09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0" name="TextBox 6939">
          <a:extLst>
            <a:ext uri="{FF2B5EF4-FFF2-40B4-BE49-F238E27FC236}">
              <a16:creationId xmlns:a16="http://schemas.microsoft.com/office/drawing/2014/main" id="{78ECD062-8C91-4D66-8BD8-BE9B46FADAD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1" name="TextBox 6940">
          <a:extLst>
            <a:ext uri="{FF2B5EF4-FFF2-40B4-BE49-F238E27FC236}">
              <a16:creationId xmlns:a16="http://schemas.microsoft.com/office/drawing/2014/main" id="{1D2C5011-F0C3-48A7-A315-98A0DA99DF0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2" name="TextBox 6941">
          <a:extLst>
            <a:ext uri="{FF2B5EF4-FFF2-40B4-BE49-F238E27FC236}">
              <a16:creationId xmlns:a16="http://schemas.microsoft.com/office/drawing/2014/main" id="{DC3EA0E6-7F1A-4246-9D30-E8E0A02ECC6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3" name="TextBox 6942">
          <a:extLst>
            <a:ext uri="{FF2B5EF4-FFF2-40B4-BE49-F238E27FC236}">
              <a16:creationId xmlns:a16="http://schemas.microsoft.com/office/drawing/2014/main" id="{E50F4056-C3AB-4541-BD03-DC86A9C5353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4" name="TextBox 6943">
          <a:extLst>
            <a:ext uri="{FF2B5EF4-FFF2-40B4-BE49-F238E27FC236}">
              <a16:creationId xmlns:a16="http://schemas.microsoft.com/office/drawing/2014/main" id="{4284F6C2-268D-451E-ABBF-94FAA68EE3E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5" name="TextBox 6944">
          <a:extLst>
            <a:ext uri="{FF2B5EF4-FFF2-40B4-BE49-F238E27FC236}">
              <a16:creationId xmlns:a16="http://schemas.microsoft.com/office/drawing/2014/main" id="{C39DD4DF-1439-4030-8617-F3E48331BE6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6" name="TextBox 6945">
          <a:extLst>
            <a:ext uri="{FF2B5EF4-FFF2-40B4-BE49-F238E27FC236}">
              <a16:creationId xmlns:a16="http://schemas.microsoft.com/office/drawing/2014/main" id="{5E1EF0AE-F062-4B13-9603-89E5FB4819A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7" name="TextBox 6946">
          <a:extLst>
            <a:ext uri="{FF2B5EF4-FFF2-40B4-BE49-F238E27FC236}">
              <a16:creationId xmlns:a16="http://schemas.microsoft.com/office/drawing/2014/main" id="{32E8A9B5-E1F0-4948-99E9-83730407D18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8" name="TextBox 6947">
          <a:extLst>
            <a:ext uri="{FF2B5EF4-FFF2-40B4-BE49-F238E27FC236}">
              <a16:creationId xmlns:a16="http://schemas.microsoft.com/office/drawing/2014/main" id="{4E88763A-A7A5-4F09-83A5-042A7669805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9" name="TextBox 6948">
          <a:extLst>
            <a:ext uri="{FF2B5EF4-FFF2-40B4-BE49-F238E27FC236}">
              <a16:creationId xmlns:a16="http://schemas.microsoft.com/office/drawing/2014/main" id="{BF67AA3D-E749-4B64-9D4B-CF8165A1953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0" name="TextBox 6949">
          <a:extLst>
            <a:ext uri="{FF2B5EF4-FFF2-40B4-BE49-F238E27FC236}">
              <a16:creationId xmlns:a16="http://schemas.microsoft.com/office/drawing/2014/main" id="{9CB61625-51FD-4750-96CC-8CFD034C35B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1" name="TextBox 6950">
          <a:extLst>
            <a:ext uri="{FF2B5EF4-FFF2-40B4-BE49-F238E27FC236}">
              <a16:creationId xmlns:a16="http://schemas.microsoft.com/office/drawing/2014/main" id="{CA0F7B90-B7F5-4696-8148-1D927DBBD34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2" name="TextBox 6951">
          <a:extLst>
            <a:ext uri="{FF2B5EF4-FFF2-40B4-BE49-F238E27FC236}">
              <a16:creationId xmlns:a16="http://schemas.microsoft.com/office/drawing/2014/main" id="{D3C3B320-7009-4D38-92F2-41882F8CBA1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3" name="TextBox 6952">
          <a:extLst>
            <a:ext uri="{FF2B5EF4-FFF2-40B4-BE49-F238E27FC236}">
              <a16:creationId xmlns:a16="http://schemas.microsoft.com/office/drawing/2014/main" id="{F8AC0B08-3A1D-4839-AD1B-20C8635D3A7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4" name="TextBox 6953">
          <a:extLst>
            <a:ext uri="{FF2B5EF4-FFF2-40B4-BE49-F238E27FC236}">
              <a16:creationId xmlns:a16="http://schemas.microsoft.com/office/drawing/2014/main" id="{E1DBA8A4-A413-4849-8C67-9D4491B5D59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5" name="TextBox 6954">
          <a:extLst>
            <a:ext uri="{FF2B5EF4-FFF2-40B4-BE49-F238E27FC236}">
              <a16:creationId xmlns:a16="http://schemas.microsoft.com/office/drawing/2014/main" id="{7E2EF406-E632-494E-B458-E12AE51B922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6" name="TextBox 6955">
          <a:extLst>
            <a:ext uri="{FF2B5EF4-FFF2-40B4-BE49-F238E27FC236}">
              <a16:creationId xmlns:a16="http://schemas.microsoft.com/office/drawing/2014/main" id="{6231127D-1D14-4B2A-AC67-53DE7E5140C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7" name="TextBox 6956">
          <a:extLst>
            <a:ext uri="{FF2B5EF4-FFF2-40B4-BE49-F238E27FC236}">
              <a16:creationId xmlns:a16="http://schemas.microsoft.com/office/drawing/2014/main" id="{CD3A5B3C-3342-467B-BB6B-FFB85FAADC0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8" name="TextBox 6957">
          <a:extLst>
            <a:ext uri="{FF2B5EF4-FFF2-40B4-BE49-F238E27FC236}">
              <a16:creationId xmlns:a16="http://schemas.microsoft.com/office/drawing/2014/main" id="{13DDE38E-FD76-49CA-8FFF-1A8D723B063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9" name="TextBox 6958">
          <a:extLst>
            <a:ext uri="{FF2B5EF4-FFF2-40B4-BE49-F238E27FC236}">
              <a16:creationId xmlns:a16="http://schemas.microsoft.com/office/drawing/2014/main" id="{6A140600-45FD-4106-90CE-B569B28C3A2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0" name="TextBox 6959">
          <a:extLst>
            <a:ext uri="{FF2B5EF4-FFF2-40B4-BE49-F238E27FC236}">
              <a16:creationId xmlns:a16="http://schemas.microsoft.com/office/drawing/2014/main" id="{C9D4AAA4-5C81-4FA5-85C1-8C6389B0E41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1" name="TextBox 6960">
          <a:extLst>
            <a:ext uri="{FF2B5EF4-FFF2-40B4-BE49-F238E27FC236}">
              <a16:creationId xmlns:a16="http://schemas.microsoft.com/office/drawing/2014/main" id="{A31F1555-E1A9-44BE-A93B-00EAF01A674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2" name="TextBox 6961">
          <a:extLst>
            <a:ext uri="{FF2B5EF4-FFF2-40B4-BE49-F238E27FC236}">
              <a16:creationId xmlns:a16="http://schemas.microsoft.com/office/drawing/2014/main" id="{CA72B028-F4D5-44B1-BDC4-1F2A25CAD0C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3" name="TextBox 6962">
          <a:extLst>
            <a:ext uri="{FF2B5EF4-FFF2-40B4-BE49-F238E27FC236}">
              <a16:creationId xmlns:a16="http://schemas.microsoft.com/office/drawing/2014/main" id="{CB6BFE83-4811-456A-A751-9FBA1949218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4" name="TextBox 6963">
          <a:extLst>
            <a:ext uri="{FF2B5EF4-FFF2-40B4-BE49-F238E27FC236}">
              <a16:creationId xmlns:a16="http://schemas.microsoft.com/office/drawing/2014/main" id="{49DA60B0-6045-4190-9A38-7E421BF8187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5" name="TextBox 6964">
          <a:extLst>
            <a:ext uri="{FF2B5EF4-FFF2-40B4-BE49-F238E27FC236}">
              <a16:creationId xmlns:a16="http://schemas.microsoft.com/office/drawing/2014/main" id="{40BD1441-EA4F-4995-8C4B-793CE663368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6" name="TextBox 6965">
          <a:extLst>
            <a:ext uri="{FF2B5EF4-FFF2-40B4-BE49-F238E27FC236}">
              <a16:creationId xmlns:a16="http://schemas.microsoft.com/office/drawing/2014/main" id="{FEC1F2F2-9F04-4B25-A73E-BBFD5662CFC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7" name="TextBox 6966">
          <a:extLst>
            <a:ext uri="{FF2B5EF4-FFF2-40B4-BE49-F238E27FC236}">
              <a16:creationId xmlns:a16="http://schemas.microsoft.com/office/drawing/2014/main" id="{A6E3BC2C-B4C8-4C17-936D-CDF8933AFC8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8" name="TextBox 6967">
          <a:extLst>
            <a:ext uri="{FF2B5EF4-FFF2-40B4-BE49-F238E27FC236}">
              <a16:creationId xmlns:a16="http://schemas.microsoft.com/office/drawing/2014/main" id="{D0BBBF0E-5F74-4668-BAD2-0BAB168217E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9" name="TextBox 6968">
          <a:extLst>
            <a:ext uri="{FF2B5EF4-FFF2-40B4-BE49-F238E27FC236}">
              <a16:creationId xmlns:a16="http://schemas.microsoft.com/office/drawing/2014/main" id="{596926AB-9BEC-4990-8A33-03CBCDCBE3D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0" name="TextBox 6969">
          <a:extLst>
            <a:ext uri="{FF2B5EF4-FFF2-40B4-BE49-F238E27FC236}">
              <a16:creationId xmlns:a16="http://schemas.microsoft.com/office/drawing/2014/main" id="{406E2649-475A-487F-87C1-AA43E8C50F7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1" name="TextBox 6970">
          <a:extLst>
            <a:ext uri="{FF2B5EF4-FFF2-40B4-BE49-F238E27FC236}">
              <a16:creationId xmlns:a16="http://schemas.microsoft.com/office/drawing/2014/main" id="{7E86D4A9-B6E9-46D7-BE52-28DFDDC977E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2" name="TextBox 6971">
          <a:extLst>
            <a:ext uri="{FF2B5EF4-FFF2-40B4-BE49-F238E27FC236}">
              <a16:creationId xmlns:a16="http://schemas.microsoft.com/office/drawing/2014/main" id="{A7D2F55B-1F9C-46B6-A72A-79AEFD9D023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3" name="TextBox 6972">
          <a:extLst>
            <a:ext uri="{FF2B5EF4-FFF2-40B4-BE49-F238E27FC236}">
              <a16:creationId xmlns:a16="http://schemas.microsoft.com/office/drawing/2014/main" id="{6A031971-8951-426C-9FB2-698E7C915F7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4" name="TextBox 6973">
          <a:extLst>
            <a:ext uri="{FF2B5EF4-FFF2-40B4-BE49-F238E27FC236}">
              <a16:creationId xmlns:a16="http://schemas.microsoft.com/office/drawing/2014/main" id="{39E82FDF-914D-4FDB-88F8-A21977F6951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5" name="TextBox 6974">
          <a:extLst>
            <a:ext uri="{FF2B5EF4-FFF2-40B4-BE49-F238E27FC236}">
              <a16:creationId xmlns:a16="http://schemas.microsoft.com/office/drawing/2014/main" id="{71851975-77AC-45A3-B1C4-54352483305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6" name="TextBox 6975">
          <a:extLst>
            <a:ext uri="{FF2B5EF4-FFF2-40B4-BE49-F238E27FC236}">
              <a16:creationId xmlns:a16="http://schemas.microsoft.com/office/drawing/2014/main" id="{C32CDF6C-2D0C-440A-9199-BB98C8DEA4F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7" name="TextBox 6976">
          <a:extLst>
            <a:ext uri="{FF2B5EF4-FFF2-40B4-BE49-F238E27FC236}">
              <a16:creationId xmlns:a16="http://schemas.microsoft.com/office/drawing/2014/main" id="{791C4C55-83B7-4B07-9F2E-C7C15BAE3FC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8" name="TextBox 6977">
          <a:extLst>
            <a:ext uri="{FF2B5EF4-FFF2-40B4-BE49-F238E27FC236}">
              <a16:creationId xmlns:a16="http://schemas.microsoft.com/office/drawing/2014/main" id="{3007880F-E887-4DFF-9E43-7B0EC6002F6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9" name="TextBox 6978">
          <a:extLst>
            <a:ext uri="{FF2B5EF4-FFF2-40B4-BE49-F238E27FC236}">
              <a16:creationId xmlns:a16="http://schemas.microsoft.com/office/drawing/2014/main" id="{9F90C06E-EEFA-4450-A54F-2DC625F220F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0" name="TextBox 6979">
          <a:extLst>
            <a:ext uri="{FF2B5EF4-FFF2-40B4-BE49-F238E27FC236}">
              <a16:creationId xmlns:a16="http://schemas.microsoft.com/office/drawing/2014/main" id="{1E77E088-DDAD-4388-9342-5D6364A0F97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1" name="TextBox 6980">
          <a:extLst>
            <a:ext uri="{FF2B5EF4-FFF2-40B4-BE49-F238E27FC236}">
              <a16:creationId xmlns:a16="http://schemas.microsoft.com/office/drawing/2014/main" id="{1CAE9588-EC91-4625-91C9-1FE80882EBD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2" name="TextBox 6981">
          <a:extLst>
            <a:ext uri="{FF2B5EF4-FFF2-40B4-BE49-F238E27FC236}">
              <a16:creationId xmlns:a16="http://schemas.microsoft.com/office/drawing/2014/main" id="{600DCA07-298A-4E05-9068-650774AA04D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3" name="TextBox 6982">
          <a:extLst>
            <a:ext uri="{FF2B5EF4-FFF2-40B4-BE49-F238E27FC236}">
              <a16:creationId xmlns:a16="http://schemas.microsoft.com/office/drawing/2014/main" id="{B1420489-86AE-46F1-A966-E798DE364E4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4" name="TextBox 6983">
          <a:extLst>
            <a:ext uri="{FF2B5EF4-FFF2-40B4-BE49-F238E27FC236}">
              <a16:creationId xmlns:a16="http://schemas.microsoft.com/office/drawing/2014/main" id="{75E6BEBD-E2C1-4377-83C3-35E2F761674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5" name="TextBox 6984">
          <a:extLst>
            <a:ext uri="{FF2B5EF4-FFF2-40B4-BE49-F238E27FC236}">
              <a16:creationId xmlns:a16="http://schemas.microsoft.com/office/drawing/2014/main" id="{2AFFEA8D-616E-4339-930B-4AFA18DE671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6" name="TextBox 6985">
          <a:extLst>
            <a:ext uri="{FF2B5EF4-FFF2-40B4-BE49-F238E27FC236}">
              <a16:creationId xmlns:a16="http://schemas.microsoft.com/office/drawing/2014/main" id="{13AD265E-E3E7-44F0-9E29-0E8E328705B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7" name="TextBox 6986">
          <a:extLst>
            <a:ext uri="{FF2B5EF4-FFF2-40B4-BE49-F238E27FC236}">
              <a16:creationId xmlns:a16="http://schemas.microsoft.com/office/drawing/2014/main" id="{2B103DD7-978E-47BB-924D-76185F136E6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8" name="TextBox 6987">
          <a:extLst>
            <a:ext uri="{FF2B5EF4-FFF2-40B4-BE49-F238E27FC236}">
              <a16:creationId xmlns:a16="http://schemas.microsoft.com/office/drawing/2014/main" id="{9761C38C-0DD2-4F9A-BFD7-B2837F7894E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9" name="TextBox 6988">
          <a:extLst>
            <a:ext uri="{FF2B5EF4-FFF2-40B4-BE49-F238E27FC236}">
              <a16:creationId xmlns:a16="http://schemas.microsoft.com/office/drawing/2014/main" id="{39B10C77-A0F2-4D96-9A96-E649A663B94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0" name="TextBox 6989">
          <a:extLst>
            <a:ext uri="{FF2B5EF4-FFF2-40B4-BE49-F238E27FC236}">
              <a16:creationId xmlns:a16="http://schemas.microsoft.com/office/drawing/2014/main" id="{D6D9A763-DC22-4CA4-90EC-2825DF00F9C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1" name="TextBox 6990">
          <a:extLst>
            <a:ext uri="{FF2B5EF4-FFF2-40B4-BE49-F238E27FC236}">
              <a16:creationId xmlns:a16="http://schemas.microsoft.com/office/drawing/2014/main" id="{3F364C16-46EB-4F20-A467-E2734BBFAC4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2" name="TextBox 6991">
          <a:extLst>
            <a:ext uri="{FF2B5EF4-FFF2-40B4-BE49-F238E27FC236}">
              <a16:creationId xmlns:a16="http://schemas.microsoft.com/office/drawing/2014/main" id="{517CA6B1-50C6-40C4-84F5-FC1FE3F556F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3" name="TextBox 6992">
          <a:extLst>
            <a:ext uri="{FF2B5EF4-FFF2-40B4-BE49-F238E27FC236}">
              <a16:creationId xmlns:a16="http://schemas.microsoft.com/office/drawing/2014/main" id="{AAA01ED1-AA38-4CD2-BB77-65C1DDD3A80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4" name="TextBox 6993">
          <a:extLst>
            <a:ext uri="{FF2B5EF4-FFF2-40B4-BE49-F238E27FC236}">
              <a16:creationId xmlns:a16="http://schemas.microsoft.com/office/drawing/2014/main" id="{23CEABA8-1E20-4442-8F4A-5955A08B833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5" name="TextBox 6994">
          <a:extLst>
            <a:ext uri="{FF2B5EF4-FFF2-40B4-BE49-F238E27FC236}">
              <a16:creationId xmlns:a16="http://schemas.microsoft.com/office/drawing/2014/main" id="{6E3E88AF-C269-4C61-B589-00A8ABD95B4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6" name="TextBox 6995">
          <a:extLst>
            <a:ext uri="{FF2B5EF4-FFF2-40B4-BE49-F238E27FC236}">
              <a16:creationId xmlns:a16="http://schemas.microsoft.com/office/drawing/2014/main" id="{8E11417B-6DD0-46AF-BFCE-BDEECE6A250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7" name="TextBox 6996">
          <a:extLst>
            <a:ext uri="{FF2B5EF4-FFF2-40B4-BE49-F238E27FC236}">
              <a16:creationId xmlns:a16="http://schemas.microsoft.com/office/drawing/2014/main" id="{5B0D7B1A-8A5A-47C5-AF28-EF96F9470F2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8" name="TextBox 6997">
          <a:extLst>
            <a:ext uri="{FF2B5EF4-FFF2-40B4-BE49-F238E27FC236}">
              <a16:creationId xmlns:a16="http://schemas.microsoft.com/office/drawing/2014/main" id="{DACB51EC-8537-4419-B989-5D4A5127236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9" name="TextBox 6998">
          <a:extLst>
            <a:ext uri="{FF2B5EF4-FFF2-40B4-BE49-F238E27FC236}">
              <a16:creationId xmlns:a16="http://schemas.microsoft.com/office/drawing/2014/main" id="{39F3F274-B638-40A1-B71F-B2C2EE7D0A2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0" name="TextBox 6999">
          <a:extLst>
            <a:ext uri="{FF2B5EF4-FFF2-40B4-BE49-F238E27FC236}">
              <a16:creationId xmlns:a16="http://schemas.microsoft.com/office/drawing/2014/main" id="{7F776E98-FE28-40CB-8484-E466571D347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1" name="TextBox 7000">
          <a:extLst>
            <a:ext uri="{FF2B5EF4-FFF2-40B4-BE49-F238E27FC236}">
              <a16:creationId xmlns:a16="http://schemas.microsoft.com/office/drawing/2014/main" id="{E78788ED-0D86-421D-AA24-83DFB20C591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2" name="TextBox 7001">
          <a:extLst>
            <a:ext uri="{FF2B5EF4-FFF2-40B4-BE49-F238E27FC236}">
              <a16:creationId xmlns:a16="http://schemas.microsoft.com/office/drawing/2014/main" id="{0A36C647-5138-47F7-9666-B59DB96C14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3" name="TextBox 7002">
          <a:extLst>
            <a:ext uri="{FF2B5EF4-FFF2-40B4-BE49-F238E27FC236}">
              <a16:creationId xmlns:a16="http://schemas.microsoft.com/office/drawing/2014/main" id="{80C4B3A1-BB94-4A70-852B-48F4FFE9407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4" name="TextBox 7003">
          <a:extLst>
            <a:ext uri="{FF2B5EF4-FFF2-40B4-BE49-F238E27FC236}">
              <a16:creationId xmlns:a16="http://schemas.microsoft.com/office/drawing/2014/main" id="{756306B5-0731-49E0-8880-C485C0B866B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5" name="TextBox 7004">
          <a:extLst>
            <a:ext uri="{FF2B5EF4-FFF2-40B4-BE49-F238E27FC236}">
              <a16:creationId xmlns:a16="http://schemas.microsoft.com/office/drawing/2014/main" id="{5C674288-4B09-4524-9132-2FB8927798D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6" name="TextBox 7005">
          <a:extLst>
            <a:ext uri="{FF2B5EF4-FFF2-40B4-BE49-F238E27FC236}">
              <a16:creationId xmlns:a16="http://schemas.microsoft.com/office/drawing/2014/main" id="{AD294CB3-4C4E-4808-91EC-31AEBC926A1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7" name="TextBox 7006">
          <a:extLst>
            <a:ext uri="{FF2B5EF4-FFF2-40B4-BE49-F238E27FC236}">
              <a16:creationId xmlns:a16="http://schemas.microsoft.com/office/drawing/2014/main" id="{22E7D957-3BD8-4750-B281-13FB03F8A52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8" name="TextBox 7007">
          <a:extLst>
            <a:ext uri="{FF2B5EF4-FFF2-40B4-BE49-F238E27FC236}">
              <a16:creationId xmlns:a16="http://schemas.microsoft.com/office/drawing/2014/main" id="{791E46A8-1E0D-4AE6-A6F4-15F81A3D60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9" name="TextBox 7008">
          <a:extLst>
            <a:ext uri="{FF2B5EF4-FFF2-40B4-BE49-F238E27FC236}">
              <a16:creationId xmlns:a16="http://schemas.microsoft.com/office/drawing/2014/main" id="{580C95F7-1CAB-477A-8F16-2FACFDD0448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0" name="TextBox 7009">
          <a:extLst>
            <a:ext uri="{FF2B5EF4-FFF2-40B4-BE49-F238E27FC236}">
              <a16:creationId xmlns:a16="http://schemas.microsoft.com/office/drawing/2014/main" id="{ED89D8A3-BE67-478F-B755-889455D91C3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1" name="TextBox 7010">
          <a:extLst>
            <a:ext uri="{FF2B5EF4-FFF2-40B4-BE49-F238E27FC236}">
              <a16:creationId xmlns:a16="http://schemas.microsoft.com/office/drawing/2014/main" id="{8FB2F6D5-AB81-4CE0-87D7-ED4B5522E93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2" name="TextBox 7011">
          <a:extLst>
            <a:ext uri="{FF2B5EF4-FFF2-40B4-BE49-F238E27FC236}">
              <a16:creationId xmlns:a16="http://schemas.microsoft.com/office/drawing/2014/main" id="{A979649A-7F74-401F-8B57-0740B29A298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3" name="TextBox 7012">
          <a:extLst>
            <a:ext uri="{FF2B5EF4-FFF2-40B4-BE49-F238E27FC236}">
              <a16:creationId xmlns:a16="http://schemas.microsoft.com/office/drawing/2014/main" id="{7C2F0DA5-510A-44B7-8586-60F756E651D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4" name="TextBox 7013">
          <a:extLst>
            <a:ext uri="{FF2B5EF4-FFF2-40B4-BE49-F238E27FC236}">
              <a16:creationId xmlns:a16="http://schemas.microsoft.com/office/drawing/2014/main" id="{91DD2DEE-9484-4DBF-B620-EA1F64A431E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5" name="TextBox 7014">
          <a:extLst>
            <a:ext uri="{FF2B5EF4-FFF2-40B4-BE49-F238E27FC236}">
              <a16:creationId xmlns:a16="http://schemas.microsoft.com/office/drawing/2014/main" id="{BFD1AA11-CBD9-4642-B436-5AE69C6953C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6" name="TextBox 7015">
          <a:extLst>
            <a:ext uri="{FF2B5EF4-FFF2-40B4-BE49-F238E27FC236}">
              <a16:creationId xmlns:a16="http://schemas.microsoft.com/office/drawing/2014/main" id="{56A9CC3A-7A98-401C-9968-A998B4DFE57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7" name="TextBox 7016">
          <a:extLst>
            <a:ext uri="{FF2B5EF4-FFF2-40B4-BE49-F238E27FC236}">
              <a16:creationId xmlns:a16="http://schemas.microsoft.com/office/drawing/2014/main" id="{7EB2E9FC-9C81-4641-8D92-DD79BE53955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8" name="TextBox 7017">
          <a:extLst>
            <a:ext uri="{FF2B5EF4-FFF2-40B4-BE49-F238E27FC236}">
              <a16:creationId xmlns:a16="http://schemas.microsoft.com/office/drawing/2014/main" id="{A3320414-6B35-4910-B2F8-2D8603A4B1C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9" name="TextBox 7018">
          <a:extLst>
            <a:ext uri="{FF2B5EF4-FFF2-40B4-BE49-F238E27FC236}">
              <a16:creationId xmlns:a16="http://schemas.microsoft.com/office/drawing/2014/main" id="{A1FCB5E5-AFEF-4210-8FF7-91EE8B7C1B9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0" name="TextBox 7019">
          <a:extLst>
            <a:ext uri="{FF2B5EF4-FFF2-40B4-BE49-F238E27FC236}">
              <a16:creationId xmlns:a16="http://schemas.microsoft.com/office/drawing/2014/main" id="{97B122BB-8D74-4B13-B2C2-3A0C39DD5CF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1" name="TextBox 7020">
          <a:extLst>
            <a:ext uri="{FF2B5EF4-FFF2-40B4-BE49-F238E27FC236}">
              <a16:creationId xmlns:a16="http://schemas.microsoft.com/office/drawing/2014/main" id="{0B6D5326-1FA2-47CD-AA3C-D9D17C309CE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2" name="TextBox 7021">
          <a:extLst>
            <a:ext uri="{FF2B5EF4-FFF2-40B4-BE49-F238E27FC236}">
              <a16:creationId xmlns:a16="http://schemas.microsoft.com/office/drawing/2014/main" id="{88509044-1CAB-4B21-9ECD-EC1070BF518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3" name="TextBox 7022">
          <a:extLst>
            <a:ext uri="{FF2B5EF4-FFF2-40B4-BE49-F238E27FC236}">
              <a16:creationId xmlns:a16="http://schemas.microsoft.com/office/drawing/2014/main" id="{36029385-3530-414E-8AF8-E10996D847A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4" name="TextBox 7023">
          <a:extLst>
            <a:ext uri="{FF2B5EF4-FFF2-40B4-BE49-F238E27FC236}">
              <a16:creationId xmlns:a16="http://schemas.microsoft.com/office/drawing/2014/main" id="{6B1036B6-04D0-47C8-840D-6B9B294F97F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5" name="TextBox 7024">
          <a:extLst>
            <a:ext uri="{FF2B5EF4-FFF2-40B4-BE49-F238E27FC236}">
              <a16:creationId xmlns:a16="http://schemas.microsoft.com/office/drawing/2014/main" id="{8B58D103-DC99-4EB7-B5FA-530B8FB7B37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6" name="TextBox 7025">
          <a:extLst>
            <a:ext uri="{FF2B5EF4-FFF2-40B4-BE49-F238E27FC236}">
              <a16:creationId xmlns:a16="http://schemas.microsoft.com/office/drawing/2014/main" id="{20E670CB-F606-4E7B-BF5C-5DEEA9418A8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7" name="TextBox 7026">
          <a:extLst>
            <a:ext uri="{FF2B5EF4-FFF2-40B4-BE49-F238E27FC236}">
              <a16:creationId xmlns:a16="http://schemas.microsoft.com/office/drawing/2014/main" id="{4EA25628-B668-49D2-949F-6EED10CB0AD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8" name="TextBox 7027">
          <a:extLst>
            <a:ext uri="{FF2B5EF4-FFF2-40B4-BE49-F238E27FC236}">
              <a16:creationId xmlns:a16="http://schemas.microsoft.com/office/drawing/2014/main" id="{0C514BAD-F741-4692-8B12-AFAC57B2BE9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9" name="TextBox 7028">
          <a:extLst>
            <a:ext uri="{FF2B5EF4-FFF2-40B4-BE49-F238E27FC236}">
              <a16:creationId xmlns:a16="http://schemas.microsoft.com/office/drawing/2014/main" id="{3A454410-8AA9-4339-91BF-84E8D21F890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0" name="TextBox 7029">
          <a:extLst>
            <a:ext uri="{FF2B5EF4-FFF2-40B4-BE49-F238E27FC236}">
              <a16:creationId xmlns:a16="http://schemas.microsoft.com/office/drawing/2014/main" id="{4E9ADD65-6F94-4761-892D-688717FDEB6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1" name="TextBox 7030">
          <a:extLst>
            <a:ext uri="{FF2B5EF4-FFF2-40B4-BE49-F238E27FC236}">
              <a16:creationId xmlns:a16="http://schemas.microsoft.com/office/drawing/2014/main" id="{F8288D33-6F2C-4EFF-90BE-7B8945C962B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2" name="TextBox 7031">
          <a:extLst>
            <a:ext uri="{FF2B5EF4-FFF2-40B4-BE49-F238E27FC236}">
              <a16:creationId xmlns:a16="http://schemas.microsoft.com/office/drawing/2014/main" id="{C5FEA3A0-F528-4FFE-9B0F-4A5BEBC4D90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3" name="TextBox 7032">
          <a:extLst>
            <a:ext uri="{FF2B5EF4-FFF2-40B4-BE49-F238E27FC236}">
              <a16:creationId xmlns:a16="http://schemas.microsoft.com/office/drawing/2014/main" id="{365B64D2-9183-4BD3-AC78-3F2985F5721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4" name="TextBox 7033">
          <a:extLst>
            <a:ext uri="{FF2B5EF4-FFF2-40B4-BE49-F238E27FC236}">
              <a16:creationId xmlns:a16="http://schemas.microsoft.com/office/drawing/2014/main" id="{337D4A48-F3D7-4CBB-970B-E43ECF7F328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5" name="TextBox 7034">
          <a:extLst>
            <a:ext uri="{FF2B5EF4-FFF2-40B4-BE49-F238E27FC236}">
              <a16:creationId xmlns:a16="http://schemas.microsoft.com/office/drawing/2014/main" id="{01A9DEA6-B43C-4571-83CD-8E36DA28965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6" name="TextBox 7035">
          <a:extLst>
            <a:ext uri="{FF2B5EF4-FFF2-40B4-BE49-F238E27FC236}">
              <a16:creationId xmlns:a16="http://schemas.microsoft.com/office/drawing/2014/main" id="{366720D0-2577-4422-9D3A-580A99537DA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7" name="TextBox 7036">
          <a:extLst>
            <a:ext uri="{FF2B5EF4-FFF2-40B4-BE49-F238E27FC236}">
              <a16:creationId xmlns:a16="http://schemas.microsoft.com/office/drawing/2014/main" id="{6BCA7A22-46D4-453E-A18C-82FCB5229C4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8" name="TextBox 7037">
          <a:extLst>
            <a:ext uri="{FF2B5EF4-FFF2-40B4-BE49-F238E27FC236}">
              <a16:creationId xmlns:a16="http://schemas.microsoft.com/office/drawing/2014/main" id="{19CBE851-DA9C-45AA-9344-A3107B54127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9" name="TextBox 7038">
          <a:extLst>
            <a:ext uri="{FF2B5EF4-FFF2-40B4-BE49-F238E27FC236}">
              <a16:creationId xmlns:a16="http://schemas.microsoft.com/office/drawing/2014/main" id="{04B01B79-8686-4827-8BB0-02F230D0AF2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40" name="TextBox 7039">
          <a:extLst>
            <a:ext uri="{FF2B5EF4-FFF2-40B4-BE49-F238E27FC236}">
              <a16:creationId xmlns:a16="http://schemas.microsoft.com/office/drawing/2014/main" id="{437839F1-70FA-458A-85DD-92899DE8B7C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41" name="TextBox 7040">
          <a:extLst>
            <a:ext uri="{FF2B5EF4-FFF2-40B4-BE49-F238E27FC236}">
              <a16:creationId xmlns:a16="http://schemas.microsoft.com/office/drawing/2014/main" id="{F08275B4-4A54-4BD5-BB01-249FDF4447A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2" name="TextBox 7041">
          <a:extLst>
            <a:ext uri="{FF2B5EF4-FFF2-40B4-BE49-F238E27FC236}">
              <a16:creationId xmlns:a16="http://schemas.microsoft.com/office/drawing/2014/main" id="{A664C917-1616-4876-AD34-F0032FAB5B9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3" name="TextBox 7042">
          <a:extLst>
            <a:ext uri="{FF2B5EF4-FFF2-40B4-BE49-F238E27FC236}">
              <a16:creationId xmlns:a16="http://schemas.microsoft.com/office/drawing/2014/main" id="{93E83BCA-558C-42E1-9128-EB76356C83D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4" name="TextBox 7043">
          <a:extLst>
            <a:ext uri="{FF2B5EF4-FFF2-40B4-BE49-F238E27FC236}">
              <a16:creationId xmlns:a16="http://schemas.microsoft.com/office/drawing/2014/main" id="{7ACA4FDF-EA24-4BA0-B7B0-8A5534A7E81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5" name="TextBox 7044">
          <a:extLst>
            <a:ext uri="{FF2B5EF4-FFF2-40B4-BE49-F238E27FC236}">
              <a16:creationId xmlns:a16="http://schemas.microsoft.com/office/drawing/2014/main" id="{78BF14B8-A7B6-4DBA-AC97-6CA52E9081F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6" name="TextBox 7045">
          <a:extLst>
            <a:ext uri="{FF2B5EF4-FFF2-40B4-BE49-F238E27FC236}">
              <a16:creationId xmlns:a16="http://schemas.microsoft.com/office/drawing/2014/main" id="{F503DE30-E821-47E7-A241-62C9E2A450A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7" name="TextBox 7046">
          <a:extLst>
            <a:ext uri="{FF2B5EF4-FFF2-40B4-BE49-F238E27FC236}">
              <a16:creationId xmlns:a16="http://schemas.microsoft.com/office/drawing/2014/main" id="{4BF9534B-81C7-4F67-9A56-4955FB24AF2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8" name="TextBox 7047">
          <a:extLst>
            <a:ext uri="{FF2B5EF4-FFF2-40B4-BE49-F238E27FC236}">
              <a16:creationId xmlns:a16="http://schemas.microsoft.com/office/drawing/2014/main" id="{ACC817B5-A892-4508-BF85-D5D10BECBBB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9" name="TextBox 7048">
          <a:extLst>
            <a:ext uri="{FF2B5EF4-FFF2-40B4-BE49-F238E27FC236}">
              <a16:creationId xmlns:a16="http://schemas.microsoft.com/office/drawing/2014/main" id="{EAD465E5-28BD-4E2A-B09B-55EBC46AE6B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0" name="TextBox 7049">
          <a:extLst>
            <a:ext uri="{FF2B5EF4-FFF2-40B4-BE49-F238E27FC236}">
              <a16:creationId xmlns:a16="http://schemas.microsoft.com/office/drawing/2014/main" id="{750E19B1-CE75-4942-819F-52959E8436F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1" name="TextBox 7050">
          <a:extLst>
            <a:ext uri="{FF2B5EF4-FFF2-40B4-BE49-F238E27FC236}">
              <a16:creationId xmlns:a16="http://schemas.microsoft.com/office/drawing/2014/main" id="{D4A35AE5-72D9-40BD-B902-A7F2658F826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2" name="TextBox 7051">
          <a:extLst>
            <a:ext uri="{FF2B5EF4-FFF2-40B4-BE49-F238E27FC236}">
              <a16:creationId xmlns:a16="http://schemas.microsoft.com/office/drawing/2014/main" id="{0B509A62-C0E9-4A8F-868D-14318B3226E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3" name="TextBox 7052">
          <a:extLst>
            <a:ext uri="{FF2B5EF4-FFF2-40B4-BE49-F238E27FC236}">
              <a16:creationId xmlns:a16="http://schemas.microsoft.com/office/drawing/2014/main" id="{7D884108-9791-4995-9E10-0F8DF822F14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4" name="TextBox 7053">
          <a:extLst>
            <a:ext uri="{FF2B5EF4-FFF2-40B4-BE49-F238E27FC236}">
              <a16:creationId xmlns:a16="http://schemas.microsoft.com/office/drawing/2014/main" id="{4F59CA52-872B-4B01-8C2B-20890433B19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5" name="TextBox 7054">
          <a:extLst>
            <a:ext uri="{FF2B5EF4-FFF2-40B4-BE49-F238E27FC236}">
              <a16:creationId xmlns:a16="http://schemas.microsoft.com/office/drawing/2014/main" id="{B91620D9-35DE-43BB-BCC9-2E7DC833DF0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6" name="TextBox 7055">
          <a:extLst>
            <a:ext uri="{FF2B5EF4-FFF2-40B4-BE49-F238E27FC236}">
              <a16:creationId xmlns:a16="http://schemas.microsoft.com/office/drawing/2014/main" id="{54B9BDA0-BE73-4AFA-BB9D-4CCB7D8BD36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7" name="TextBox 7056">
          <a:extLst>
            <a:ext uri="{FF2B5EF4-FFF2-40B4-BE49-F238E27FC236}">
              <a16:creationId xmlns:a16="http://schemas.microsoft.com/office/drawing/2014/main" id="{871E05F3-F7F8-4BF6-83A4-6A73E2A0C83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8" name="TextBox 7057">
          <a:extLst>
            <a:ext uri="{FF2B5EF4-FFF2-40B4-BE49-F238E27FC236}">
              <a16:creationId xmlns:a16="http://schemas.microsoft.com/office/drawing/2014/main" id="{C49E9BFF-A058-4D9C-B03C-ADBE4185B11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9" name="TextBox 7058">
          <a:extLst>
            <a:ext uri="{FF2B5EF4-FFF2-40B4-BE49-F238E27FC236}">
              <a16:creationId xmlns:a16="http://schemas.microsoft.com/office/drawing/2014/main" id="{B5B635C9-9FEE-4121-88E3-C1C3C5D89EA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0" name="TextBox 7059">
          <a:extLst>
            <a:ext uri="{FF2B5EF4-FFF2-40B4-BE49-F238E27FC236}">
              <a16:creationId xmlns:a16="http://schemas.microsoft.com/office/drawing/2014/main" id="{33D0E6E7-A9E9-4092-8F04-25E23286FFD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1" name="TextBox 7060">
          <a:extLst>
            <a:ext uri="{FF2B5EF4-FFF2-40B4-BE49-F238E27FC236}">
              <a16:creationId xmlns:a16="http://schemas.microsoft.com/office/drawing/2014/main" id="{A6B5FBEA-8775-4A84-93A8-D2ED47C65F3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2" name="TextBox 7061">
          <a:extLst>
            <a:ext uri="{FF2B5EF4-FFF2-40B4-BE49-F238E27FC236}">
              <a16:creationId xmlns:a16="http://schemas.microsoft.com/office/drawing/2014/main" id="{839F3991-06DF-4E04-B251-E86D9F82D87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3" name="TextBox 7062">
          <a:extLst>
            <a:ext uri="{FF2B5EF4-FFF2-40B4-BE49-F238E27FC236}">
              <a16:creationId xmlns:a16="http://schemas.microsoft.com/office/drawing/2014/main" id="{C69C542E-278C-4AD5-B27E-6737E135A14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4" name="TextBox 7063">
          <a:extLst>
            <a:ext uri="{FF2B5EF4-FFF2-40B4-BE49-F238E27FC236}">
              <a16:creationId xmlns:a16="http://schemas.microsoft.com/office/drawing/2014/main" id="{3A96A261-4DA6-4A24-9630-1FB73C259C8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5" name="TextBox 7064">
          <a:extLst>
            <a:ext uri="{FF2B5EF4-FFF2-40B4-BE49-F238E27FC236}">
              <a16:creationId xmlns:a16="http://schemas.microsoft.com/office/drawing/2014/main" id="{801BCF2C-AFC5-4FBD-A18E-99AB6AEA141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6" name="TextBox 7065">
          <a:extLst>
            <a:ext uri="{FF2B5EF4-FFF2-40B4-BE49-F238E27FC236}">
              <a16:creationId xmlns:a16="http://schemas.microsoft.com/office/drawing/2014/main" id="{48592465-5967-42CF-8DA5-990E33106DA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7" name="TextBox 7066">
          <a:extLst>
            <a:ext uri="{FF2B5EF4-FFF2-40B4-BE49-F238E27FC236}">
              <a16:creationId xmlns:a16="http://schemas.microsoft.com/office/drawing/2014/main" id="{6FB3C598-929D-43A3-8811-585A27F6E3F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8" name="TextBox 7067">
          <a:extLst>
            <a:ext uri="{FF2B5EF4-FFF2-40B4-BE49-F238E27FC236}">
              <a16:creationId xmlns:a16="http://schemas.microsoft.com/office/drawing/2014/main" id="{59CFCBB0-0744-4B7C-B485-EE8EC74F3F4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9" name="TextBox 7068">
          <a:extLst>
            <a:ext uri="{FF2B5EF4-FFF2-40B4-BE49-F238E27FC236}">
              <a16:creationId xmlns:a16="http://schemas.microsoft.com/office/drawing/2014/main" id="{0E0D8623-6B9B-4110-98B1-DA773C71636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0" name="TextBox 7069">
          <a:extLst>
            <a:ext uri="{FF2B5EF4-FFF2-40B4-BE49-F238E27FC236}">
              <a16:creationId xmlns:a16="http://schemas.microsoft.com/office/drawing/2014/main" id="{34BD6AC9-D231-4A6B-8DBC-FF3F87E6ECD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1" name="TextBox 7070">
          <a:extLst>
            <a:ext uri="{FF2B5EF4-FFF2-40B4-BE49-F238E27FC236}">
              <a16:creationId xmlns:a16="http://schemas.microsoft.com/office/drawing/2014/main" id="{DA1F92B4-053C-407C-806D-A2FC9F6FF86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2" name="TextBox 7071">
          <a:extLst>
            <a:ext uri="{FF2B5EF4-FFF2-40B4-BE49-F238E27FC236}">
              <a16:creationId xmlns:a16="http://schemas.microsoft.com/office/drawing/2014/main" id="{0FDBE71E-5446-411C-84C4-BEA70FCDBE0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3" name="TextBox 7072">
          <a:extLst>
            <a:ext uri="{FF2B5EF4-FFF2-40B4-BE49-F238E27FC236}">
              <a16:creationId xmlns:a16="http://schemas.microsoft.com/office/drawing/2014/main" id="{79FFBD20-7779-4342-8C3B-D206E990181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4" name="TextBox 7073">
          <a:extLst>
            <a:ext uri="{FF2B5EF4-FFF2-40B4-BE49-F238E27FC236}">
              <a16:creationId xmlns:a16="http://schemas.microsoft.com/office/drawing/2014/main" id="{E307B121-4FBF-45F6-98CB-134F034D659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5" name="TextBox 7074">
          <a:extLst>
            <a:ext uri="{FF2B5EF4-FFF2-40B4-BE49-F238E27FC236}">
              <a16:creationId xmlns:a16="http://schemas.microsoft.com/office/drawing/2014/main" id="{8690A766-C38A-4BB6-BB19-9C50C5F61CD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6" name="TextBox 7075">
          <a:extLst>
            <a:ext uri="{FF2B5EF4-FFF2-40B4-BE49-F238E27FC236}">
              <a16:creationId xmlns:a16="http://schemas.microsoft.com/office/drawing/2014/main" id="{6819C2B4-36D3-495F-B759-6CA684EE257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7" name="TextBox 7076">
          <a:extLst>
            <a:ext uri="{FF2B5EF4-FFF2-40B4-BE49-F238E27FC236}">
              <a16:creationId xmlns:a16="http://schemas.microsoft.com/office/drawing/2014/main" id="{33DA7F6E-49E5-4FEF-B1EB-0FECAD39DAE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8" name="TextBox 7077">
          <a:extLst>
            <a:ext uri="{FF2B5EF4-FFF2-40B4-BE49-F238E27FC236}">
              <a16:creationId xmlns:a16="http://schemas.microsoft.com/office/drawing/2014/main" id="{1D24C0DF-A06C-46B5-8F88-186E8B78BAD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9" name="TextBox 7078">
          <a:extLst>
            <a:ext uri="{FF2B5EF4-FFF2-40B4-BE49-F238E27FC236}">
              <a16:creationId xmlns:a16="http://schemas.microsoft.com/office/drawing/2014/main" id="{B562DE0D-F9E7-455D-B190-BF3F2271504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0" name="TextBox 7079">
          <a:extLst>
            <a:ext uri="{FF2B5EF4-FFF2-40B4-BE49-F238E27FC236}">
              <a16:creationId xmlns:a16="http://schemas.microsoft.com/office/drawing/2014/main" id="{21BE83DA-F07F-4A6F-B719-521E690EA70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1" name="TextBox 7080">
          <a:extLst>
            <a:ext uri="{FF2B5EF4-FFF2-40B4-BE49-F238E27FC236}">
              <a16:creationId xmlns:a16="http://schemas.microsoft.com/office/drawing/2014/main" id="{AF531AE7-B0D7-4EB8-8CC1-BF6607C1741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2" name="TextBox 7081">
          <a:extLst>
            <a:ext uri="{FF2B5EF4-FFF2-40B4-BE49-F238E27FC236}">
              <a16:creationId xmlns:a16="http://schemas.microsoft.com/office/drawing/2014/main" id="{5E8A0469-1E2C-4E3B-9745-E8964757C4F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3" name="TextBox 7082">
          <a:extLst>
            <a:ext uri="{FF2B5EF4-FFF2-40B4-BE49-F238E27FC236}">
              <a16:creationId xmlns:a16="http://schemas.microsoft.com/office/drawing/2014/main" id="{E9D90689-F3AF-4D2D-9E17-097547D97EC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4" name="TextBox 7083">
          <a:extLst>
            <a:ext uri="{FF2B5EF4-FFF2-40B4-BE49-F238E27FC236}">
              <a16:creationId xmlns:a16="http://schemas.microsoft.com/office/drawing/2014/main" id="{BE1A1EF3-DFA0-44A5-BE42-691AC23A144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5" name="TextBox 7084">
          <a:extLst>
            <a:ext uri="{FF2B5EF4-FFF2-40B4-BE49-F238E27FC236}">
              <a16:creationId xmlns:a16="http://schemas.microsoft.com/office/drawing/2014/main" id="{B9D0E120-5EB2-4EF7-AB25-727227A2574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6" name="TextBox 7085">
          <a:extLst>
            <a:ext uri="{FF2B5EF4-FFF2-40B4-BE49-F238E27FC236}">
              <a16:creationId xmlns:a16="http://schemas.microsoft.com/office/drawing/2014/main" id="{32F6C1CF-896E-4F0A-9128-CC98F65E278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7" name="TextBox 7086">
          <a:extLst>
            <a:ext uri="{FF2B5EF4-FFF2-40B4-BE49-F238E27FC236}">
              <a16:creationId xmlns:a16="http://schemas.microsoft.com/office/drawing/2014/main" id="{986595C4-B45B-40D0-B385-806F9118EA5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8" name="TextBox 7087">
          <a:extLst>
            <a:ext uri="{FF2B5EF4-FFF2-40B4-BE49-F238E27FC236}">
              <a16:creationId xmlns:a16="http://schemas.microsoft.com/office/drawing/2014/main" id="{C0FC80EA-5EB3-46D3-8079-809801E048D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9" name="TextBox 7088">
          <a:extLst>
            <a:ext uri="{FF2B5EF4-FFF2-40B4-BE49-F238E27FC236}">
              <a16:creationId xmlns:a16="http://schemas.microsoft.com/office/drawing/2014/main" id="{C8EE22DD-5780-40B0-BD75-7021079D07B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0" name="TextBox 7089">
          <a:extLst>
            <a:ext uri="{FF2B5EF4-FFF2-40B4-BE49-F238E27FC236}">
              <a16:creationId xmlns:a16="http://schemas.microsoft.com/office/drawing/2014/main" id="{AE90DDB4-2C8B-4939-98C3-8166FF2CF30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1" name="TextBox 7090">
          <a:extLst>
            <a:ext uri="{FF2B5EF4-FFF2-40B4-BE49-F238E27FC236}">
              <a16:creationId xmlns:a16="http://schemas.microsoft.com/office/drawing/2014/main" id="{90862A9B-E857-4060-B5CA-F052E6CFD77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2" name="TextBox 7091">
          <a:extLst>
            <a:ext uri="{FF2B5EF4-FFF2-40B4-BE49-F238E27FC236}">
              <a16:creationId xmlns:a16="http://schemas.microsoft.com/office/drawing/2014/main" id="{1A0ED253-0856-48FD-BC16-67FB29E36EE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3" name="TextBox 7092">
          <a:extLst>
            <a:ext uri="{FF2B5EF4-FFF2-40B4-BE49-F238E27FC236}">
              <a16:creationId xmlns:a16="http://schemas.microsoft.com/office/drawing/2014/main" id="{664D0747-4BA5-4616-BD7A-AD351480584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4" name="TextBox 7093">
          <a:extLst>
            <a:ext uri="{FF2B5EF4-FFF2-40B4-BE49-F238E27FC236}">
              <a16:creationId xmlns:a16="http://schemas.microsoft.com/office/drawing/2014/main" id="{2E1CB24E-893D-444C-98FF-B28B932E359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5" name="TextBox 7094">
          <a:extLst>
            <a:ext uri="{FF2B5EF4-FFF2-40B4-BE49-F238E27FC236}">
              <a16:creationId xmlns:a16="http://schemas.microsoft.com/office/drawing/2014/main" id="{76E4E25A-8DE0-49FD-A3C7-119D0B5E467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6" name="TextBox 7095">
          <a:extLst>
            <a:ext uri="{FF2B5EF4-FFF2-40B4-BE49-F238E27FC236}">
              <a16:creationId xmlns:a16="http://schemas.microsoft.com/office/drawing/2014/main" id="{B23556DE-D0AC-4F16-ADE6-30748D1D83B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7" name="TextBox 7096">
          <a:extLst>
            <a:ext uri="{FF2B5EF4-FFF2-40B4-BE49-F238E27FC236}">
              <a16:creationId xmlns:a16="http://schemas.microsoft.com/office/drawing/2014/main" id="{527F29F0-B1AC-490E-8B57-D18FAEF3DD8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8" name="TextBox 7097">
          <a:extLst>
            <a:ext uri="{FF2B5EF4-FFF2-40B4-BE49-F238E27FC236}">
              <a16:creationId xmlns:a16="http://schemas.microsoft.com/office/drawing/2014/main" id="{5A509FAE-CD20-4B3B-A473-8840DC6F062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9" name="TextBox 7098">
          <a:extLst>
            <a:ext uri="{FF2B5EF4-FFF2-40B4-BE49-F238E27FC236}">
              <a16:creationId xmlns:a16="http://schemas.microsoft.com/office/drawing/2014/main" id="{7DFBD7BA-FB52-4219-A4A1-1FC0F0AEF5D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0" name="TextBox 7099">
          <a:extLst>
            <a:ext uri="{FF2B5EF4-FFF2-40B4-BE49-F238E27FC236}">
              <a16:creationId xmlns:a16="http://schemas.microsoft.com/office/drawing/2014/main" id="{32CC8EC6-C325-4D5E-BE24-1A15AA27014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1" name="TextBox 7100">
          <a:extLst>
            <a:ext uri="{FF2B5EF4-FFF2-40B4-BE49-F238E27FC236}">
              <a16:creationId xmlns:a16="http://schemas.microsoft.com/office/drawing/2014/main" id="{A62B7F6E-0DC5-47A4-ACD3-16AF2AB1973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2" name="TextBox 7101">
          <a:extLst>
            <a:ext uri="{FF2B5EF4-FFF2-40B4-BE49-F238E27FC236}">
              <a16:creationId xmlns:a16="http://schemas.microsoft.com/office/drawing/2014/main" id="{E99EFAA4-5E7F-490F-BA00-3F4857E22EE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3" name="TextBox 7102">
          <a:extLst>
            <a:ext uri="{FF2B5EF4-FFF2-40B4-BE49-F238E27FC236}">
              <a16:creationId xmlns:a16="http://schemas.microsoft.com/office/drawing/2014/main" id="{A5E326CD-7D67-4CE8-B46F-E740D4376CB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4" name="TextBox 7103">
          <a:extLst>
            <a:ext uri="{FF2B5EF4-FFF2-40B4-BE49-F238E27FC236}">
              <a16:creationId xmlns:a16="http://schemas.microsoft.com/office/drawing/2014/main" id="{EB1D3308-9B67-4C30-BD42-E7B016CFED3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5" name="TextBox 7104">
          <a:extLst>
            <a:ext uri="{FF2B5EF4-FFF2-40B4-BE49-F238E27FC236}">
              <a16:creationId xmlns:a16="http://schemas.microsoft.com/office/drawing/2014/main" id="{F77D021E-366B-471B-AA87-0B00884B1C0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6" name="TextBox 7105">
          <a:extLst>
            <a:ext uri="{FF2B5EF4-FFF2-40B4-BE49-F238E27FC236}">
              <a16:creationId xmlns:a16="http://schemas.microsoft.com/office/drawing/2014/main" id="{FE94C65F-0307-4930-8270-6E9F899FB5F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7" name="TextBox 7106">
          <a:extLst>
            <a:ext uri="{FF2B5EF4-FFF2-40B4-BE49-F238E27FC236}">
              <a16:creationId xmlns:a16="http://schemas.microsoft.com/office/drawing/2014/main" id="{5E1C2CD4-C4D0-4BA8-A6E4-667A1C35F97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8" name="TextBox 7107">
          <a:extLst>
            <a:ext uri="{FF2B5EF4-FFF2-40B4-BE49-F238E27FC236}">
              <a16:creationId xmlns:a16="http://schemas.microsoft.com/office/drawing/2014/main" id="{12B90CB5-AEAB-4BB9-9FD8-216D49B9B5D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9" name="TextBox 7108">
          <a:extLst>
            <a:ext uri="{FF2B5EF4-FFF2-40B4-BE49-F238E27FC236}">
              <a16:creationId xmlns:a16="http://schemas.microsoft.com/office/drawing/2014/main" id="{E5974AC5-250B-4206-A1F5-77B0014B0A1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0" name="TextBox 7109">
          <a:extLst>
            <a:ext uri="{FF2B5EF4-FFF2-40B4-BE49-F238E27FC236}">
              <a16:creationId xmlns:a16="http://schemas.microsoft.com/office/drawing/2014/main" id="{10897FF9-B9E9-422E-9078-A7B0ED28BAA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1" name="TextBox 7110">
          <a:extLst>
            <a:ext uri="{FF2B5EF4-FFF2-40B4-BE49-F238E27FC236}">
              <a16:creationId xmlns:a16="http://schemas.microsoft.com/office/drawing/2014/main" id="{102D7399-01DB-4030-85E5-E3C623E8969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2" name="TextBox 7111">
          <a:extLst>
            <a:ext uri="{FF2B5EF4-FFF2-40B4-BE49-F238E27FC236}">
              <a16:creationId xmlns:a16="http://schemas.microsoft.com/office/drawing/2014/main" id="{41E1AF05-78DA-4A2D-B409-F882FB13CA6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3" name="TextBox 7112">
          <a:extLst>
            <a:ext uri="{FF2B5EF4-FFF2-40B4-BE49-F238E27FC236}">
              <a16:creationId xmlns:a16="http://schemas.microsoft.com/office/drawing/2014/main" id="{24BA1058-E252-4E06-A42A-EA47EC0FD05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4" name="TextBox 7113">
          <a:extLst>
            <a:ext uri="{FF2B5EF4-FFF2-40B4-BE49-F238E27FC236}">
              <a16:creationId xmlns:a16="http://schemas.microsoft.com/office/drawing/2014/main" id="{80EDB4F9-DE05-4080-9E19-438C0A898A1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5" name="TextBox 7114">
          <a:extLst>
            <a:ext uri="{FF2B5EF4-FFF2-40B4-BE49-F238E27FC236}">
              <a16:creationId xmlns:a16="http://schemas.microsoft.com/office/drawing/2014/main" id="{E609B5DE-2FE0-403F-815C-9C55FD01886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6" name="TextBox 7115">
          <a:extLst>
            <a:ext uri="{FF2B5EF4-FFF2-40B4-BE49-F238E27FC236}">
              <a16:creationId xmlns:a16="http://schemas.microsoft.com/office/drawing/2014/main" id="{91A2553F-E030-47E8-A82C-4A2B845C68C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7" name="TextBox 7116">
          <a:extLst>
            <a:ext uri="{FF2B5EF4-FFF2-40B4-BE49-F238E27FC236}">
              <a16:creationId xmlns:a16="http://schemas.microsoft.com/office/drawing/2014/main" id="{F0FF1D7B-96FA-46DE-8EE7-AA8D209A6B4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8" name="TextBox 7117">
          <a:extLst>
            <a:ext uri="{FF2B5EF4-FFF2-40B4-BE49-F238E27FC236}">
              <a16:creationId xmlns:a16="http://schemas.microsoft.com/office/drawing/2014/main" id="{030CFE45-D5BF-4D0F-B95A-4D5477A7DEF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9" name="TextBox 7118">
          <a:extLst>
            <a:ext uri="{FF2B5EF4-FFF2-40B4-BE49-F238E27FC236}">
              <a16:creationId xmlns:a16="http://schemas.microsoft.com/office/drawing/2014/main" id="{E45087E9-8C6B-42CE-B421-216C5800A41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0" name="TextBox 7119">
          <a:extLst>
            <a:ext uri="{FF2B5EF4-FFF2-40B4-BE49-F238E27FC236}">
              <a16:creationId xmlns:a16="http://schemas.microsoft.com/office/drawing/2014/main" id="{1E7E410F-1F76-4DDB-8222-DF190E387B7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1" name="TextBox 7120">
          <a:extLst>
            <a:ext uri="{FF2B5EF4-FFF2-40B4-BE49-F238E27FC236}">
              <a16:creationId xmlns:a16="http://schemas.microsoft.com/office/drawing/2014/main" id="{B333B3D0-13A1-4BD3-BE3B-48847B60146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2" name="TextBox 7121">
          <a:extLst>
            <a:ext uri="{FF2B5EF4-FFF2-40B4-BE49-F238E27FC236}">
              <a16:creationId xmlns:a16="http://schemas.microsoft.com/office/drawing/2014/main" id="{7DDE30F4-BDFF-4DB7-9A00-9ED6DE309F7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3" name="TextBox 7122">
          <a:extLst>
            <a:ext uri="{FF2B5EF4-FFF2-40B4-BE49-F238E27FC236}">
              <a16:creationId xmlns:a16="http://schemas.microsoft.com/office/drawing/2014/main" id="{71BB1AD4-BA02-4C3D-A8B9-B1483BE5502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4" name="TextBox 7123">
          <a:extLst>
            <a:ext uri="{FF2B5EF4-FFF2-40B4-BE49-F238E27FC236}">
              <a16:creationId xmlns:a16="http://schemas.microsoft.com/office/drawing/2014/main" id="{2B178157-DB6A-4DDF-80CB-87E77FE1D86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5" name="TextBox 7124">
          <a:extLst>
            <a:ext uri="{FF2B5EF4-FFF2-40B4-BE49-F238E27FC236}">
              <a16:creationId xmlns:a16="http://schemas.microsoft.com/office/drawing/2014/main" id="{E5C67A82-4ACA-4044-AF90-CA907CE2D3F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6" name="TextBox 7125">
          <a:extLst>
            <a:ext uri="{FF2B5EF4-FFF2-40B4-BE49-F238E27FC236}">
              <a16:creationId xmlns:a16="http://schemas.microsoft.com/office/drawing/2014/main" id="{2FDFA6A1-40C8-4EEB-91F2-583039E9B98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7" name="TextBox 7126">
          <a:extLst>
            <a:ext uri="{FF2B5EF4-FFF2-40B4-BE49-F238E27FC236}">
              <a16:creationId xmlns:a16="http://schemas.microsoft.com/office/drawing/2014/main" id="{AA90DB86-BBC3-485C-B127-BEB71003E8A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8" name="TextBox 7127">
          <a:extLst>
            <a:ext uri="{FF2B5EF4-FFF2-40B4-BE49-F238E27FC236}">
              <a16:creationId xmlns:a16="http://schemas.microsoft.com/office/drawing/2014/main" id="{07C5CCEC-7DC6-4756-9F62-103C37FBFEB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9" name="TextBox 7128">
          <a:extLst>
            <a:ext uri="{FF2B5EF4-FFF2-40B4-BE49-F238E27FC236}">
              <a16:creationId xmlns:a16="http://schemas.microsoft.com/office/drawing/2014/main" id="{5BEAC7D1-3E62-407A-AA2E-45CD1636969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0" name="TextBox 7129">
          <a:extLst>
            <a:ext uri="{FF2B5EF4-FFF2-40B4-BE49-F238E27FC236}">
              <a16:creationId xmlns:a16="http://schemas.microsoft.com/office/drawing/2014/main" id="{C4BB2951-BBFD-424E-AA3F-9841A1C0406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1" name="TextBox 7130">
          <a:extLst>
            <a:ext uri="{FF2B5EF4-FFF2-40B4-BE49-F238E27FC236}">
              <a16:creationId xmlns:a16="http://schemas.microsoft.com/office/drawing/2014/main" id="{943B6328-3DB6-4B8F-BB60-0EC64CB594D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2" name="TextBox 7131">
          <a:extLst>
            <a:ext uri="{FF2B5EF4-FFF2-40B4-BE49-F238E27FC236}">
              <a16:creationId xmlns:a16="http://schemas.microsoft.com/office/drawing/2014/main" id="{C7E932D4-D832-4009-B60F-195935340CF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3" name="TextBox 7132">
          <a:extLst>
            <a:ext uri="{FF2B5EF4-FFF2-40B4-BE49-F238E27FC236}">
              <a16:creationId xmlns:a16="http://schemas.microsoft.com/office/drawing/2014/main" id="{E1945E68-CCBA-4950-9852-ED4B32FFDC3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4" name="TextBox 7133">
          <a:extLst>
            <a:ext uri="{FF2B5EF4-FFF2-40B4-BE49-F238E27FC236}">
              <a16:creationId xmlns:a16="http://schemas.microsoft.com/office/drawing/2014/main" id="{7BD6DBDE-1D40-4A6B-B5EC-DB54D0D81E7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5" name="TextBox 7134">
          <a:extLst>
            <a:ext uri="{FF2B5EF4-FFF2-40B4-BE49-F238E27FC236}">
              <a16:creationId xmlns:a16="http://schemas.microsoft.com/office/drawing/2014/main" id="{782D72C8-E66A-49E5-8C37-CA593C9A8B3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6" name="TextBox 7135">
          <a:extLst>
            <a:ext uri="{FF2B5EF4-FFF2-40B4-BE49-F238E27FC236}">
              <a16:creationId xmlns:a16="http://schemas.microsoft.com/office/drawing/2014/main" id="{DA8E45E9-A5F5-4DFA-9F0D-BB06D7A3C37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7" name="TextBox 7136">
          <a:extLst>
            <a:ext uri="{FF2B5EF4-FFF2-40B4-BE49-F238E27FC236}">
              <a16:creationId xmlns:a16="http://schemas.microsoft.com/office/drawing/2014/main" id="{CFB36479-FA77-47E0-B5E4-61803C028A0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8" name="TextBox 7137">
          <a:extLst>
            <a:ext uri="{FF2B5EF4-FFF2-40B4-BE49-F238E27FC236}">
              <a16:creationId xmlns:a16="http://schemas.microsoft.com/office/drawing/2014/main" id="{19FE980A-EE92-47C5-BBFF-60A55F34A82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9" name="TextBox 7138">
          <a:extLst>
            <a:ext uri="{FF2B5EF4-FFF2-40B4-BE49-F238E27FC236}">
              <a16:creationId xmlns:a16="http://schemas.microsoft.com/office/drawing/2014/main" id="{AC3E96E5-B342-4631-A235-F873D9C59A0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0" name="TextBox 7139">
          <a:extLst>
            <a:ext uri="{FF2B5EF4-FFF2-40B4-BE49-F238E27FC236}">
              <a16:creationId xmlns:a16="http://schemas.microsoft.com/office/drawing/2014/main" id="{6C930B69-ACCE-4A6E-98F9-C930F962947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1" name="TextBox 7140">
          <a:extLst>
            <a:ext uri="{FF2B5EF4-FFF2-40B4-BE49-F238E27FC236}">
              <a16:creationId xmlns:a16="http://schemas.microsoft.com/office/drawing/2014/main" id="{C11F4223-3842-4265-BC11-6CCE2F7EDC8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2" name="TextBox 7141">
          <a:extLst>
            <a:ext uri="{FF2B5EF4-FFF2-40B4-BE49-F238E27FC236}">
              <a16:creationId xmlns:a16="http://schemas.microsoft.com/office/drawing/2014/main" id="{79F0BB3E-4F44-4CED-AD1A-ACE41D48DEE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3" name="TextBox 7142">
          <a:extLst>
            <a:ext uri="{FF2B5EF4-FFF2-40B4-BE49-F238E27FC236}">
              <a16:creationId xmlns:a16="http://schemas.microsoft.com/office/drawing/2014/main" id="{448B6FAF-433F-4E76-8943-C56EB60D25F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4" name="TextBox 7143">
          <a:extLst>
            <a:ext uri="{FF2B5EF4-FFF2-40B4-BE49-F238E27FC236}">
              <a16:creationId xmlns:a16="http://schemas.microsoft.com/office/drawing/2014/main" id="{5B3D51BD-BB94-4541-9243-ABDE1F56DD6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5" name="TextBox 7144">
          <a:extLst>
            <a:ext uri="{FF2B5EF4-FFF2-40B4-BE49-F238E27FC236}">
              <a16:creationId xmlns:a16="http://schemas.microsoft.com/office/drawing/2014/main" id="{128C9B19-505A-4875-B0F2-7635DE7F7AD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6" name="TextBox 7145">
          <a:extLst>
            <a:ext uri="{FF2B5EF4-FFF2-40B4-BE49-F238E27FC236}">
              <a16:creationId xmlns:a16="http://schemas.microsoft.com/office/drawing/2014/main" id="{2358AAA1-274C-4D68-8AA8-709E4E1B357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7" name="TextBox 7146">
          <a:extLst>
            <a:ext uri="{FF2B5EF4-FFF2-40B4-BE49-F238E27FC236}">
              <a16:creationId xmlns:a16="http://schemas.microsoft.com/office/drawing/2014/main" id="{754668D6-5306-46E8-AE9F-1E3A506DCFC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8" name="TextBox 7147">
          <a:extLst>
            <a:ext uri="{FF2B5EF4-FFF2-40B4-BE49-F238E27FC236}">
              <a16:creationId xmlns:a16="http://schemas.microsoft.com/office/drawing/2014/main" id="{79812A9F-2D5B-4059-A3B6-258CDDAB13A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9" name="TextBox 7148">
          <a:extLst>
            <a:ext uri="{FF2B5EF4-FFF2-40B4-BE49-F238E27FC236}">
              <a16:creationId xmlns:a16="http://schemas.microsoft.com/office/drawing/2014/main" id="{E3391668-BFFD-484F-9B29-D08AA523356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0" name="TextBox 7149">
          <a:extLst>
            <a:ext uri="{FF2B5EF4-FFF2-40B4-BE49-F238E27FC236}">
              <a16:creationId xmlns:a16="http://schemas.microsoft.com/office/drawing/2014/main" id="{B28D397F-4B79-4EF7-8C7D-27E5AE53476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1" name="TextBox 7150">
          <a:extLst>
            <a:ext uri="{FF2B5EF4-FFF2-40B4-BE49-F238E27FC236}">
              <a16:creationId xmlns:a16="http://schemas.microsoft.com/office/drawing/2014/main" id="{1194B624-7C25-4B24-A793-A272B4A5815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2" name="TextBox 7151">
          <a:extLst>
            <a:ext uri="{FF2B5EF4-FFF2-40B4-BE49-F238E27FC236}">
              <a16:creationId xmlns:a16="http://schemas.microsoft.com/office/drawing/2014/main" id="{1C50E9D9-FBA2-4B6D-8FCC-DB4CB8B1252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3" name="TextBox 7152">
          <a:extLst>
            <a:ext uri="{FF2B5EF4-FFF2-40B4-BE49-F238E27FC236}">
              <a16:creationId xmlns:a16="http://schemas.microsoft.com/office/drawing/2014/main" id="{4622F7A1-3A75-41AA-BD6E-488E0EF82DD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4" name="TextBox 7153">
          <a:extLst>
            <a:ext uri="{FF2B5EF4-FFF2-40B4-BE49-F238E27FC236}">
              <a16:creationId xmlns:a16="http://schemas.microsoft.com/office/drawing/2014/main" id="{1A9A22B1-9F4F-4CD2-B601-94BA2126C43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5" name="TextBox 7154">
          <a:extLst>
            <a:ext uri="{FF2B5EF4-FFF2-40B4-BE49-F238E27FC236}">
              <a16:creationId xmlns:a16="http://schemas.microsoft.com/office/drawing/2014/main" id="{8B8B002F-90B2-431E-AB60-F61EF7D5364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6" name="TextBox 7155">
          <a:extLst>
            <a:ext uri="{FF2B5EF4-FFF2-40B4-BE49-F238E27FC236}">
              <a16:creationId xmlns:a16="http://schemas.microsoft.com/office/drawing/2014/main" id="{99740FA7-A005-4AA4-9CD0-C9BD204E4DC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7" name="TextBox 7156">
          <a:extLst>
            <a:ext uri="{FF2B5EF4-FFF2-40B4-BE49-F238E27FC236}">
              <a16:creationId xmlns:a16="http://schemas.microsoft.com/office/drawing/2014/main" id="{A3717D3B-72E5-4495-8938-0079E8CB065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8" name="TextBox 7157">
          <a:extLst>
            <a:ext uri="{FF2B5EF4-FFF2-40B4-BE49-F238E27FC236}">
              <a16:creationId xmlns:a16="http://schemas.microsoft.com/office/drawing/2014/main" id="{191191EF-9044-4C90-8945-3177FDB8771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9" name="TextBox 7158">
          <a:extLst>
            <a:ext uri="{FF2B5EF4-FFF2-40B4-BE49-F238E27FC236}">
              <a16:creationId xmlns:a16="http://schemas.microsoft.com/office/drawing/2014/main" id="{3A4ADFB3-A5A1-4FF1-9412-2D9EF5AD982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0" name="TextBox 7159">
          <a:extLst>
            <a:ext uri="{FF2B5EF4-FFF2-40B4-BE49-F238E27FC236}">
              <a16:creationId xmlns:a16="http://schemas.microsoft.com/office/drawing/2014/main" id="{35E91BF9-6781-450D-964D-A2B4751E94D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1" name="TextBox 7160">
          <a:extLst>
            <a:ext uri="{FF2B5EF4-FFF2-40B4-BE49-F238E27FC236}">
              <a16:creationId xmlns:a16="http://schemas.microsoft.com/office/drawing/2014/main" id="{4B88DB32-093C-44E3-9D55-EEBAB94E811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2" name="TextBox 7161">
          <a:extLst>
            <a:ext uri="{FF2B5EF4-FFF2-40B4-BE49-F238E27FC236}">
              <a16:creationId xmlns:a16="http://schemas.microsoft.com/office/drawing/2014/main" id="{87BCA132-8497-4BE5-A3F9-D8D21DB3B0E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3" name="TextBox 7162">
          <a:extLst>
            <a:ext uri="{FF2B5EF4-FFF2-40B4-BE49-F238E27FC236}">
              <a16:creationId xmlns:a16="http://schemas.microsoft.com/office/drawing/2014/main" id="{3FDE5D53-012E-4DDB-A19B-6F7CBAF15B5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4" name="TextBox 7163">
          <a:extLst>
            <a:ext uri="{FF2B5EF4-FFF2-40B4-BE49-F238E27FC236}">
              <a16:creationId xmlns:a16="http://schemas.microsoft.com/office/drawing/2014/main" id="{765B7BA4-9156-4C93-8700-165B654DDD0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5" name="TextBox 7164">
          <a:extLst>
            <a:ext uri="{FF2B5EF4-FFF2-40B4-BE49-F238E27FC236}">
              <a16:creationId xmlns:a16="http://schemas.microsoft.com/office/drawing/2014/main" id="{7964721A-84C5-4155-B4D5-8E5811D67E3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6" name="TextBox 7165">
          <a:extLst>
            <a:ext uri="{FF2B5EF4-FFF2-40B4-BE49-F238E27FC236}">
              <a16:creationId xmlns:a16="http://schemas.microsoft.com/office/drawing/2014/main" id="{E3B12CA5-20CD-4CA4-A5A6-B2A7149CBBE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7" name="TextBox 7166">
          <a:extLst>
            <a:ext uri="{FF2B5EF4-FFF2-40B4-BE49-F238E27FC236}">
              <a16:creationId xmlns:a16="http://schemas.microsoft.com/office/drawing/2014/main" id="{BB9087C7-7B2D-4CEF-8156-835C5604021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8" name="TextBox 7167">
          <a:extLst>
            <a:ext uri="{FF2B5EF4-FFF2-40B4-BE49-F238E27FC236}">
              <a16:creationId xmlns:a16="http://schemas.microsoft.com/office/drawing/2014/main" id="{0015772B-F0B7-4C1E-8549-F6FA303ECD6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9" name="TextBox 7168">
          <a:extLst>
            <a:ext uri="{FF2B5EF4-FFF2-40B4-BE49-F238E27FC236}">
              <a16:creationId xmlns:a16="http://schemas.microsoft.com/office/drawing/2014/main" id="{361D6378-BA01-42AF-8473-C8F4FE0A49B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0" name="TextBox 7169">
          <a:extLst>
            <a:ext uri="{FF2B5EF4-FFF2-40B4-BE49-F238E27FC236}">
              <a16:creationId xmlns:a16="http://schemas.microsoft.com/office/drawing/2014/main" id="{42C863BF-88B3-4441-8F4B-C672417FB39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1" name="TextBox 7170">
          <a:extLst>
            <a:ext uri="{FF2B5EF4-FFF2-40B4-BE49-F238E27FC236}">
              <a16:creationId xmlns:a16="http://schemas.microsoft.com/office/drawing/2014/main" id="{16D153B8-F267-4343-8ADA-271B19CFBE8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2" name="TextBox 7171">
          <a:extLst>
            <a:ext uri="{FF2B5EF4-FFF2-40B4-BE49-F238E27FC236}">
              <a16:creationId xmlns:a16="http://schemas.microsoft.com/office/drawing/2014/main" id="{56AEF9F4-3BB8-4F69-802D-6BE26D47739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3" name="TextBox 7172">
          <a:extLst>
            <a:ext uri="{FF2B5EF4-FFF2-40B4-BE49-F238E27FC236}">
              <a16:creationId xmlns:a16="http://schemas.microsoft.com/office/drawing/2014/main" id="{1A06AB7A-CBEC-4166-82B6-E9B3FB3C996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4" name="TextBox 7173">
          <a:extLst>
            <a:ext uri="{FF2B5EF4-FFF2-40B4-BE49-F238E27FC236}">
              <a16:creationId xmlns:a16="http://schemas.microsoft.com/office/drawing/2014/main" id="{4F7C66EB-26D0-42E7-A905-4CEE673CA0E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5" name="TextBox 7174">
          <a:extLst>
            <a:ext uri="{FF2B5EF4-FFF2-40B4-BE49-F238E27FC236}">
              <a16:creationId xmlns:a16="http://schemas.microsoft.com/office/drawing/2014/main" id="{EC3676F9-C26C-43DE-B1CB-D47CED03813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6" name="TextBox 7175">
          <a:extLst>
            <a:ext uri="{FF2B5EF4-FFF2-40B4-BE49-F238E27FC236}">
              <a16:creationId xmlns:a16="http://schemas.microsoft.com/office/drawing/2014/main" id="{98F0AAB2-FAFE-4214-8FFA-A2FC9822906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7" name="TextBox 7176">
          <a:extLst>
            <a:ext uri="{FF2B5EF4-FFF2-40B4-BE49-F238E27FC236}">
              <a16:creationId xmlns:a16="http://schemas.microsoft.com/office/drawing/2014/main" id="{6337DECF-6EA6-42FD-A162-BA0668B053A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8" name="TextBox 7177">
          <a:extLst>
            <a:ext uri="{FF2B5EF4-FFF2-40B4-BE49-F238E27FC236}">
              <a16:creationId xmlns:a16="http://schemas.microsoft.com/office/drawing/2014/main" id="{64EC90C9-64B3-4924-B484-0B200EB20F4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9" name="TextBox 7178">
          <a:extLst>
            <a:ext uri="{FF2B5EF4-FFF2-40B4-BE49-F238E27FC236}">
              <a16:creationId xmlns:a16="http://schemas.microsoft.com/office/drawing/2014/main" id="{FF83A12E-0784-49E1-BCC7-4805DEEE3C4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0" name="TextBox 7179">
          <a:extLst>
            <a:ext uri="{FF2B5EF4-FFF2-40B4-BE49-F238E27FC236}">
              <a16:creationId xmlns:a16="http://schemas.microsoft.com/office/drawing/2014/main" id="{800F5728-27F7-4F65-A845-6AC9DB56134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1" name="TextBox 7180">
          <a:extLst>
            <a:ext uri="{FF2B5EF4-FFF2-40B4-BE49-F238E27FC236}">
              <a16:creationId xmlns:a16="http://schemas.microsoft.com/office/drawing/2014/main" id="{1BE3F4CB-6723-4C2D-90B5-3F81F3AF36F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2" name="TextBox 7181">
          <a:extLst>
            <a:ext uri="{FF2B5EF4-FFF2-40B4-BE49-F238E27FC236}">
              <a16:creationId xmlns:a16="http://schemas.microsoft.com/office/drawing/2014/main" id="{82120965-53B8-4E25-BAF3-FDBFE2723D8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3" name="TextBox 7182">
          <a:extLst>
            <a:ext uri="{FF2B5EF4-FFF2-40B4-BE49-F238E27FC236}">
              <a16:creationId xmlns:a16="http://schemas.microsoft.com/office/drawing/2014/main" id="{7440A802-03B6-42F8-8649-60F8DB9364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4" name="TextBox 7183">
          <a:extLst>
            <a:ext uri="{FF2B5EF4-FFF2-40B4-BE49-F238E27FC236}">
              <a16:creationId xmlns:a16="http://schemas.microsoft.com/office/drawing/2014/main" id="{36E11CAA-EB88-4363-85D9-480F2635E26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5" name="TextBox 7184">
          <a:extLst>
            <a:ext uri="{FF2B5EF4-FFF2-40B4-BE49-F238E27FC236}">
              <a16:creationId xmlns:a16="http://schemas.microsoft.com/office/drawing/2014/main" id="{6A23FD4C-A898-4210-A69A-B732A8B817E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6" name="TextBox 7185">
          <a:extLst>
            <a:ext uri="{FF2B5EF4-FFF2-40B4-BE49-F238E27FC236}">
              <a16:creationId xmlns:a16="http://schemas.microsoft.com/office/drawing/2014/main" id="{17BEEEF3-0C31-42DB-B7B0-65AD9CB1806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7" name="TextBox 7186">
          <a:extLst>
            <a:ext uri="{FF2B5EF4-FFF2-40B4-BE49-F238E27FC236}">
              <a16:creationId xmlns:a16="http://schemas.microsoft.com/office/drawing/2014/main" id="{6D2A2E71-8CA5-44E2-98FE-03DCD12B9B8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8" name="TextBox 7187">
          <a:extLst>
            <a:ext uri="{FF2B5EF4-FFF2-40B4-BE49-F238E27FC236}">
              <a16:creationId xmlns:a16="http://schemas.microsoft.com/office/drawing/2014/main" id="{8F85F918-9FAD-486D-BD15-1636D201976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9" name="TextBox 7188">
          <a:extLst>
            <a:ext uri="{FF2B5EF4-FFF2-40B4-BE49-F238E27FC236}">
              <a16:creationId xmlns:a16="http://schemas.microsoft.com/office/drawing/2014/main" id="{A919D0CA-ED71-4A50-B458-A84864C740B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0" name="TextBox 7189">
          <a:extLst>
            <a:ext uri="{FF2B5EF4-FFF2-40B4-BE49-F238E27FC236}">
              <a16:creationId xmlns:a16="http://schemas.microsoft.com/office/drawing/2014/main" id="{D6DBE751-F3C2-47F3-9148-7BADCC11C8A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1" name="TextBox 7190">
          <a:extLst>
            <a:ext uri="{FF2B5EF4-FFF2-40B4-BE49-F238E27FC236}">
              <a16:creationId xmlns:a16="http://schemas.microsoft.com/office/drawing/2014/main" id="{CA3CC98A-10D9-4EFB-9163-45B92C2F770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2" name="TextBox 7191">
          <a:extLst>
            <a:ext uri="{FF2B5EF4-FFF2-40B4-BE49-F238E27FC236}">
              <a16:creationId xmlns:a16="http://schemas.microsoft.com/office/drawing/2014/main" id="{519CB208-E0E0-4F94-AFBC-D4325E61EFC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3" name="TextBox 7192">
          <a:extLst>
            <a:ext uri="{FF2B5EF4-FFF2-40B4-BE49-F238E27FC236}">
              <a16:creationId xmlns:a16="http://schemas.microsoft.com/office/drawing/2014/main" id="{E2E74FCA-791A-4D18-A7CF-CA0BE4115FA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4" name="TextBox 7193">
          <a:extLst>
            <a:ext uri="{FF2B5EF4-FFF2-40B4-BE49-F238E27FC236}">
              <a16:creationId xmlns:a16="http://schemas.microsoft.com/office/drawing/2014/main" id="{4A402593-C3B9-43CF-921B-B31D5462D82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5" name="TextBox 7194">
          <a:extLst>
            <a:ext uri="{FF2B5EF4-FFF2-40B4-BE49-F238E27FC236}">
              <a16:creationId xmlns:a16="http://schemas.microsoft.com/office/drawing/2014/main" id="{F5882CF3-017C-492E-8221-7CE7D30E3CC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6" name="TextBox 7195">
          <a:extLst>
            <a:ext uri="{FF2B5EF4-FFF2-40B4-BE49-F238E27FC236}">
              <a16:creationId xmlns:a16="http://schemas.microsoft.com/office/drawing/2014/main" id="{9B9B0B3C-4A8C-414B-9C2A-45198011C04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7" name="TextBox 7196">
          <a:extLst>
            <a:ext uri="{FF2B5EF4-FFF2-40B4-BE49-F238E27FC236}">
              <a16:creationId xmlns:a16="http://schemas.microsoft.com/office/drawing/2014/main" id="{9B783D84-3B45-41E7-BA0A-9B4D271B154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8" name="TextBox 7197">
          <a:extLst>
            <a:ext uri="{FF2B5EF4-FFF2-40B4-BE49-F238E27FC236}">
              <a16:creationId xmlns:a16="http://schemas.microsoft.com/office/drawing/2014/main" id="{DC6643A2-8B28-4C3A-975C-A4C7C2C37F3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9" name="TextBox 7198">
          <a:extLst>
            <a:ext uri="{FF2B5EF4-FFF2-40B4-BE49-F238E27FC236}">
              <a16:creationId xmlns:a16="http://schemas.microsoft.com/office/drawing/2014/main" id="{1EE1F441-CD4F-48AF-A3BD-82D883DA0C5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0" name="TextBox 7199">
          <a:extLst>
            <a:ext uri="{FF2B5EF4-FFF2-40B4-BE49-F238E27FC236}">
              <a16:creationId xmlns:a16="http://schemas.microsoft.com/office/drawing/2014/main" id="{2CA38FF3-DFF6-45DE-ABC6-22DD14A6852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1" name="TextBox 7200">
          <a:extLst>
            <a:ext uri="{FF2B5EF4-FFF2-40B4-BE49-F238E27FC236}">
              <a16:creationId xmlns:a16="http://schemas.microsoft.com/office/drawing/2014/main" id="{1CD3E24E-D538-4D02-A50D-8BC53563827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2" name="TextBox 7201">
          <a:extLst>
            <a:ext uri="{FF2B5EF4-FFF2-40B4-BE49-F238E27FC236}">
              <a16:creationId xmlns:a16="http://schemas.microsoft.com/office/drawing/2014/main" id="{BEAF5F9C-63CA-4917-AE57-7190ADDAF19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3" name="TextBox 7202">
          <a:extLst>
            <a:ext uri="{FF2B5EF4-FFF2-40B4-BE49-F238E27FC236}">
              <a16:creationId xmlns:a16="http://schemas.microsoft.com/office/drawing/2014/main" id="{D2817BAE-288A-4601-8125-29180C5635A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4" name="TextBox 7203">
          <a:extLst>
            <a:ext uri="{FF2B5EF4-FFF2-40B4-BE49-F238E27FC236}">
              <a16:creationId xmlns:a16="http://schemas.microsoft.com/office/drawing/2014/main" id="{18B9DAC6-15CE-4014-8861-25988BA8B50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5" name="TextBox 7204">
          <a:extLst>
            <a:ext uri="{FF2B5EF4-FFF2-40B4-BE49-F238E27FC236}">
              <a16:creationId xmlns:a16="http://schemas.microsoft.com/office/drawing/2014/main" id="{2FE41988-3A27-4732-BD7B-5A91AA89596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6" name="TextBox 7205">
          <a:extLst>
            <a:ext uri="{FF2B5EF4-FFF2-40B4-BE49-F238E27FC236}">
              <a16:creationId xmlns:a16="http://schemas.microsoft.com/office/drawing/2014/main" id="{EAF71101-F475-4134-A770-8732620AF3A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7" name="TextBox 7206">
          <a:extLst>
            <a:ext uri="{FF2B5EF4-FFF2-40B4-BE49-F238E27FC236}">
              <a16:creationId xmlns:a16="http://schemas.microsoft.com/office/drawing/2014/main" id="{883E95D0-61A6-4D83-8856-7C483F8934C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8" name="TextBox 7207">
          <a:extLst>
            <a:ext uri="{FF2B5EF4-FFF2-40B4-BE49-F238E27FC236}">
              <a16:creationId xmlns:a16="http://schemas.microsoft.com/office/drawing/2014/main" id="{B42B4178-91C6-4019-9B13-065939D4288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9" name="TextBox 7208">
          <a:extLst>
            <a:ext uri="{FF2B5EF4-FFF2-40B4-BE49-F238E27FC236}">
              <a16:creationId xmlns:a16="http://schemas.microsoft.com/office/drawing/2014/main" id="{43E9148F-3E73-4155-BC18-FE6C9CDCFC3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0" name="TextBox 7209">
          <a:extLst>
            <a:ext uri="{FF2B5EF4-FFF2-40B4-BE49-F238E27FC236}">
              <a16:creationId xmlns:a16="http://schemas.microsoft.com/office/drawing/2014/main" id="{623A737E-3E54-49A5-8198-4ED3110E9AB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1" name="TextBox 7210">
          <a:extLst>
            <a:ext uri="{FF2B5EF4-FFF2-40B4-BE49-F238E27FC236}">
              <a16:creationId xmlns:a16="http://schemas.microsoft.com/office/drawing/2014/main" id="{DD0FE408-81DC-4E0B-984C-E7E0EBD0053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2" name="TextBox 7211">
          <a:extLst>
            <a:ext uri="{FF2B5EF4-FFF2-40B4-BE49-F238E27FC236}">
              <a16:creationId xmlns:a16="http://schemas.microsoft.com/office/drawing/2014/main" id="{3C13B62D-9719-47D7-9C32-78201B98D9B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3" name="TextBox 7212">
          <a:extLst>
            <a:ext uri="{FF2B5EF4-FFF2-40B4-BE49-F238E27FC236}">
              <a16:creationId xmlns:a16="http://schemas.microsoft.com/office/drawing/2014/main" id="{93F8524F-BACE-4256-8D86-D4D5926AB73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4" name="TextBox 7213">
          <a:extLst>
            <a:ext uri="{FF2B5EF4-FFF2-40B4-BE49-F238E27FC236}">
              <a16:creationId xmlns:a16="http://schemas.microsoft.com/office/drawing/2014/main" id="{388C7D4F-F911-44C9-ABD8-07F81103758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5" name="TextBox 7214">
          <a:extLst>
            <a:ext uri="{FF2B5EF4-FFF2-40B4-BE49-F238E27FC236}">
              <a16:creationId xmlns:a16="http://schemas.microsoft.com/office/drawing/2014/main" id="{80D8BFA0-AF33-4E56-B767-23F354FBC1E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6" name="TextBox 7215">
          <a:extLst>
            <a:ext uri="{FF2B5EF4-FFF2-40B4-BE49-F238E27FC236}">
              <a16:creationId xmlns:a16="http://schemas.microsoft.com/office/drawing/2014/main" id="{747220B8-B212-4B43-9980-35DBF516486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7" name="TextBox 7216">
          <a:extLst>
            <a:ext uri="{FF2B5EF4-FFF2-40B4-BE49-F238E27FC236}">
              <a16:creationId xmlns:a16="http://schemas.microsoft.com/office/drawing/2014/main" id="{B0C5C083-FA83-4F34-8A06-37C4BB73063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8" name="TextBox 7217">
          <a:extLst>
            <a:ext uri="{FF2B5EF4-FFF2-40B4-BE49-F238E27FC236}">
              <a16:creationId xmlns:a16="http://schemas.microsoft.com/office/drawing/2014/main" id="{8AAFD5E3-9B07-479E-85FC-FC63D684CE1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9" name="TextBox 7218">
          <a:extLst>
            <a:ext uri="{FF2B5EF4-FFF2-40B4-BE49-F238E27FC236}">
              <a16:creationId xmlns:a16="http://schemas.microsoft.com/office/drawing/2014/main" id="{5578E8B2-4FC4-428E-932C-3887715026B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0" name="TextBox 7219">
          <a:extLst>
            <a:ext uri="{FF2B5EF4-FFF2-40B4-BE49-F238E27FC236}">
              <a16:creationId xmlns:a16="http://schemas.microsoft.com/office/drawing/2014/main" id="{1547D2A6-AD5C-436E-924F-38BF84639CD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1" name="TextBox 7220">
          <a:extLst>
            <a:ext uri="{FF2B5EF4-FFF2-40B4-BE49-F238E27FC236}">
              <a16:creationId xmlns:a16="http://schemas.microsoft.com/office/drawing/2014/main" id="{91487B3B-A059-4618-B1B8-6AC92568831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2" name="TextBox 7221">
          <a:extLst>
            <a:ext uri="{FF2B5EF4-FFF2-40B4-BE49-F238E27FC236}">
              <a16:creationId xmlns:a16="http://schemas.microsoft.com/office/drawing/2014/main" id="{A21D0663-6B62-4792-95DF-489AFC9955B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3" name="TextBox 7222">
          <a:extLst>
            <a:ext uri="{FF2B5EF4-FFF2-40B4-BE49-F238E27FC236}">
              <a16:creationId xmlns:a16="http://schemas.microsoft.com/office/drawing/2014/main" id="{4B206C1B-BE21-468F-963D-B5A0B836F6C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4" name="TextBox 7223">
          <a:extLst>
            <a:ext uri="{FF2B5EF4-FFF2-40B4-BE49-F238E27FC236}">
              <a16:creationId xmlns:a16="http://schemas.microsoft.com/office/drawing/2014/main" id="{51E4C3E9-6BA9-4AA3-A9EA-D2423F2C222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5" name="TextBox 7224">
          <a:extLst>
            <a:ext uri="{FF2B5EF4-FFF2-40B4-BE49-F238E27FC236}">
              <a16:creationId xmlns:a16="http://schemas.microsoft.com/office/drawing/2014/main" id="{94AB731A-3508-4E57-8019-3AF22D67BBE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6" name="TextBox 7225">
          <a:extLst>
            <a:ext uri="{FF2B5EF4-FFF2-40B4-BE49-F238E27FC236}">
              <a16:creationId xmlns:a16="http://schemas.microsoft.com/office/drawing/2014/main" id="{32B01619-227F-4516-B36D-F83664785C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7" name="TextBox 7226">
          <a:extLst>
            <a:ext uri="{FF2B5EF4-FFF2-40B4-BE49-F238E27FC236}">
              <a16:creationId xmlns:a16="http://schemas.microsoft.com/office/drawing/2014/main" id="{EBC84FCF-8A38-4CC7-846B-3E7284A1056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8" name="TextBox 7227">
          <a:extLst>
            <a:ext uri="{FF2B5EF4-FFF2-40B4-BE49-F238E27FC236}">
              <a16:creationId xmlns:a16="http://schemas.microsoft.com/office/drawing/2014/main" id="{57D44F09-5C33-4E4E-93F5-B5786B8A042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9" name="TextBox 7228">
          <a:extLst>
            <a:ext uri="{FF2B5EF4-FFF2-40B4-BE49-F238E27FC236}">
              <a16:creationId xmlns:a16="http://schemas.microsoft.com/office/drawing/2014/main" id="{DB2AF2FB-35D0-4E96-BC0C-CE55BD8CD37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0" name="TextBox 7229">
          <a:extLst>
            <a:ext uri="{FF2B5EF4-FFF2-40B4-BE49-F238E27FC236}">
              <a16:creationId xmlns:a16="http://schemas.microsoft.com/office/drawing/2014/main" id="{E40610FC-06F7-4EF0-9F98-282231B6E66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1" name="TextBox 7230">
          <a:extLst>
            <a:ext uri="{FF2B5EF4-FFF2-40B4-BE49-F238E27FC236}">
              <a16:creationId xmlns:a16="http://schemas.microsoft.com/office/drawing/2014/main" id="{0221F82A-6BD2-4A63-8A5E-72987E41192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2" name="TextBox 7231">
          <a:extLst>
            <a:ext uri="{FF2B5EF4-FFF2-40B4-BE49-F238E27FC236}">
              <a16:creationId xmlns:a16="http://schemas.microsoft.com/office/drawing/2014/main" id="{ACEB8A94-F82F-4A14-9BC9-777DDBF3702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3" name="TextBox 7232">
          <a:extLst>
            <a:ext uri="{FF2B5EF4-FFF2-40B4-BE49-F238E27FC236}">
              <a16:creationId xmlns:a16="http://schemas.microsoft.com/office/drawing/2014/main" id="{25DFD997-6E31-4CCF-8322-70D3801BE1D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4" name="TextBox 7233">
          <a:extLst>
            <a:ext uri="{FF2B5EF4-FFF2-40B4-BE49-F238E27FC236}">
              <a16:creationId xmlns:a16="http://schemas.microsoft.com/office/drawing/2014/main" id="{3199B7FA-D441-44BD-8167-6E6BADDD60B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5" name="TextBox 7234">
          <a:extLst>
            <a:ext uri="{FF2B5EF4-FFF2-40B4-BE49-F238E27FC236}">
              <a16:creationId xmlns:a16="http://schemas.microsoft.com/office/drawing/2014/main" id="{A757E2DB-EEC5-4056-AB9F-B653E77D254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6" name="TextBox 7235">
          <a:extLst>
            <a:ext uri="{FF2B5EF4-FFF2-40B4-BE49-F238E27FC236}">
              <a16:creationId xmlns:a16="http://schemas.microsoft.com/office/drawing/2014/main" id="{01958527-FAF5-47CC-A09C-15B0919BF53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7" name="TextBox 7236">
          <a:extLst>
            <a:ext uri="{FF2B5EF4-FFF2-40B4-BE49-F238E27FC236}">
              <a16:creationId xmlns:a16="http://schemas.microsoft.com/office/drawing/2014/main" id="{D6E2FA05-703D-47BD-87D9-12B8D87D650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8" name="TextBox 7237">
          <a:extLst>
            <a:ext uri="{FF2B5EF4-FFF2-40B4-BE49-F238E27FC236}">
              <a16:creationId xmlns:a16="http://schemas.microsoft.com/office/drawing/2014/main" id="{1DBE4941-7570-4552-94E0-C7F69F78DE2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9" name="TextBox 7238">
          <a:extLst>
            <a:ext uri="{FF2B5EF4-FFF2-40B4-BE49-F238E27FC236}">
              <a16:creationId xmlns:a16="http://schemas.microsoft.com/office/drawing/2014/main" id="{D3997562-2F5C-4FB4-91B6-CEF33598FC6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0" name="TextBox 7239">
          <a:extLst>
            <a:ext uri="{FF2B5EF4-FFF2-40B4-BE49-F238E27FC236}">
              <a16:creationId xmlns:a16="http://schemas.microsoft.com/office/drawing/2014/main" id="{7479CFE6-5C77-4A45-AF07-9CDB133CED2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1" name="TextBox 7240">
          <a:extLst>
            <a:ext uri="{FF2B5EF4-FFF2-40B4-BE49-F238E27FC236}">
              <a16:creationId xmlns:a16="http://schemas.microsoft.com/office/drawing/2014/main" id="{34D83857-20C1-4C9D-9BCD-F4AB7F52638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2" name="TextBox 7241">
          <a:extLst>
            <a:ext uri="{FF2B5EF4-FFF2-40B4-BE49-F238E27FC236}">
              <a16:creationId xmlns:a16="http://schemas.microsoft.com/office/drawing/2014/main" id="{ACA6DA01-77FD-4964-A347-65568F22595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3" name="TextBox 7242">
          <a:extLst>
            <a:ext uri="{FF2B5EF4-FFF2-40B4-BE49-F238E27FC236}">
              <a16:creationId xmlns:a16="http://schemas.microsoft.com/office/drawing/2014/main" id="{C7BFCE47-783B-44FA-B1EB-D64BF1E5288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4" name="TextBox 7243">
          <a:extLst>
            <a:ext uri="{FF2B5EF4-FFF2-40B4-BE49-F238E27FC236}">
              <a16:creationId xmlns:a16="http://schemas.microsoft.com/office/drawing/2014/main" id="{B4172E55-F217-41ED-BB37-C561906A510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5" name="TextBox 7244">
          <a:extLst>
            <a:ext uri="{FF2B5EF4-FFF2-40B4-BE49-F238E27FC236}">
              <a16:creationId xmlns:a16="http://schemas.microsoft.com/office/drawing/2014/main" id="{E14FF20B-F7AB-4013-9A8A-0D127ED7999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6" name="TextBox 7245">
          <a:extLst>
            <a:ext uri="{FF2B5EF4-FFF2-40B4-BE49-F238E27FC236}">
              <a16:creationId xmlns:a16="http://schemas.microsoft.com/office/drawing/2014/main" id="{702E339D-270D-450A-B581-FE271ABE4B1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7" name="TextBox 7246">
          <a:extLst>
            <a:ext uri="{FF2B5EF4-FFF2-40B4-BE49-F238E27FC236}">
              <a16:creationId xmlns:a16="http://schemas.microsoft.com/office/drawing/2014/main" id="{AE8A2932-A36B-4BAC-A6BC-3F29A0E05A8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8" name="TextBox 7247">
          <a:extLst>
            <a:ext uri="{FF2B5EF4-FFF2-40B4-BE49-F238E27FC236}">
              <a16:creationId xmlns:a16="http://schemas.microsoft.com/office/drawing/2014/main" id="{B5AAB07B-FAA3-4A3B-8B89-1F3E451CA64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9" name="TextBox 7248">
          <a:extLst>
            <a:ext uri="{FF2B5EF4-FFF2-40B4-BE49-F238E27FC236}">
              <a16:creationId xmlns:a16="http://schemas.microsoft.com/office/drawing/2014/main" id="{0B8B58B0-CF2A-45E9-A914-4AD653F22FB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0" name="TextBox 7249">
          <a:extLst>
            <a:ext uri="{FF2B5EF4-FFF2-40B4-BE49-F238E27FC236}">
              <a16:creationId xmlns:a16="http://schemas.microsoft.com/office/drawing/2014/main" id="{A04979D6-C49D-42B0-91C7-C3829D34F26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1" name="TextBox 7250">
          <a:extLst>
            <a:ext uri="{FF2B5EF4-FFF2-40B4-BE49-F238E27FC236}">
              <a16:creationId xmlns:a16="http://schemas.microsoft.com/office/drawing/2014/main" id="{5601BB77-FBA9-443B-9063-9AB9CEFDF91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2" name="TextBox 7251">
          <a:extLst>
            <a:ext uri="{FF2B5EF4-FFF2-40B4-BE49-F238E27FC236}">
              <a16:creationId xmlns:a16="http://schemas.microsoft.com/office/drawing/2014/main" id="{EEF3D6B5-9CE9-4849-A9C7-E0B78E9DA78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3" name="TextBox 7252">
          <a:extLst>
            <a:ext uri="{FF2B5EF4-FFF2-40B4-BE49-F238E27FC236}">
              <a16:creationId xmlns:a16="http://schemas.microsoft.com/office/drawing/2014/main" id="{95931CF0-65E7-41ED-A53E-674985F733E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4" name="TextBox 7253">
          <a:extLst>
            <a:ext uri="{FF2B5EF4-FFF2-40B4-BE49-F238E27FC236}">
              <a16:creationId xmlns:a16="http://schemas.microsoft.com/office/drawing/2014/main" id="{F7DE3B4B-000F-4519-8392-8F032CD41ED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5" name="TextBox 7254">
          <a:extLst>
            <a:ext uri="{FF2B5EF4-FFF2-40B4-BE49-F238E27FC236}">
              <a16:creationId xmlns:a16="http://schemas.microsoft.com/office/drawing/2014/main" id="{F32AF983-93DC-4E8E-B1AC-A480EA36F0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6" name="TextBox 7255">
          <a:extLst>
            <a:ext uri="{FF2B5EF4-FFF2-40B4-BE49-F238E27FC236}">
              <a16:creationId xmlns:a16="http://schemas.microsoft.com/office/drawing/2014/main" id="{1DEB1862-CD6C-4351-8C35-43146014E2F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7" name="TextBox 7256">
          <a:extLst>
            <a:ext uri="{FF2B5EF4-FFF2-40B4-BE49-F238E27FC236}">
              <a16:creationId xmlns:a16="http://schemas.microsoft.com/office/drawing/2014/main" id="{C9E7618C-C6DF-4620-9E03-2776156F907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8" name="TextBox 7257">
          <a:extLst>
            <a:ext uri="{FF2B5EF4-FFF2-40B4-BE49-F238E27FC236}">
              <a16:creationId xmlns:a16="http://schemas.microsoft.com/office/drawing/2014/main" id="{936983EA-C2DF-4A16-B36D-A57EEC87870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9" name="TextBox 7258">
          <a:extLst>
            <a:ext uri="{FF2B5EF4-FFF2-40B4-BE49-F238E27FC236}">
              <a16:creationId xmlns:a16="http://schemas.microsoft.com/office/drawing/2014/main" id="{9C6084CC-D827-4E48-BD31-51B4D277C51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0" name="TextBox 7259">
          <a:extLst>
            <a:ext uri="{FF2B5EF4-FFF2-40B4-BE49-F238E27FC236}">
              <a16:creationId xmlns:a16="http://schemas.microsoft.com/office/drawing/2014/main" id="{009F063A-E7BE-48C1-9AEA-5A9E253DD05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1" name="TextBox 7260">
          <a:extLst>
            <a:ext uri="{FF2B5EF4-FFF2-40B4-BE49-F238E27FC236}">
              <a16:creationId xmlns:a16="http://schemas.microsoft.com/office/drawing/2014/main" id="{543A02DB-7289-4018-B44F-D5925E72D53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2" name="TextBox 7261">
          <a:extLst>
            <a:ext uri="{FF2B5EF4-FFF2-40B4-BE49-F238E27FC236}">
              <a16:creationId xmlns:a16="http://schemas.microsoft.com/office/drawing/2014/main" id="{89AB1F82-FF70-4E6E-A412-86B220CC904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3" name="TextBox 7262">
          <a:extLst>
            <a:ext uri="{FF2B5EF4-FFF2-40B4-BE49-F238E27FC236}">
              <a16:creationId xmlns:a16="http://schemas.microsoft.com/office/drawing/2014/main" id="{86D8CA79-68F2-4117-B89C-7E51C05FF84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4" name="TextBox 7263">
          <a:extLst>
            <a:ext uri="{FF2B5EF4-FFF2-40B4-BE49-F238E27FC236}">
              <a16:creationId xmlns:a16="http://schemas.microsoft.com/office/drawing/2014/main" id="{D2AC76BF-C12B-4048-B493-BD7BF88295C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5" name="TextBox 7264">
          <a:extLst>
            <a:ext uri="{FF2B5EF4-FFF2-40B4-BE49-F238E27FC236}">
              <a16:creationId xmlns:a16="http://schemas.microsoft.com/office/drawing/2014/main" id="{5DDF0DCE-559E-42E0-922E-705840C2F5E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6" name="TextBox 7265">
          <a:extLst>
            <a:ext uri="{FF2B5EF4-FFF2-40B4-BE49-F238E27FC236}">
              <a16:creationId xmlns:a16="http://schemas.microsoft.com/office/drawing/2014/main" id="{FBF607DD-D2D8-4C66-9318-7952B04649D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7" name="TextBox 7266">
          <a:extLst>
            <a:ext uri="{FF2B5EF4-FFF2-40B4-BE49-F238E27FC236}">
              <a16:creationId xmlns:a16="http://schemas.microsoft.com/office/drawing/2014/main" id="{8AD22C35-D211-4E6F-B459-049C2BEF751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8" name="TextBox 7267">
          <a:extLst>
            <a:ext uri="{FF2B5EF4-FFF2-40B4-BE49-F238E27FC236}">
              <a16:creationId xmlns:a16="http://schemas.microsoft.com/office/drawing/2014/main" id="{935779B7-F4F0-4402-B795-D346C4C6E01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9" name="TextBox 7268">
          <a:extLst>
            <a:ext uri="{FF2B5EF4-FFF2-40B4-BE49-F238E27FC236}">
              <a16:creationId xmlns:a16="http://schemas.microsoft.com/office/drawing/2014/main" id="{86D9B828-3D15-45E4-AD28-AF1EAFB0DF3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0" name="TextBox 7269">
          <a:extLst>
            <a:ext uri="{FF2B5EF4-FFF2-40B4-BE49-F238E27FC236}">
              <a16:creationId xmlns:a16="http://schemas.microsoft.com/office/drawing/2014/main" id="{975B16DF-4EFD-4B82-BB69-9C3AAC6B77F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1" name="TextBox 7270">
          <a:extLst>
            <a:ext uri="{FF2B5EF4-FFF2-40B4-BE49-F238E27FC236}">
              <a16:creationId xmlns:a16="http://schemas.microsoft.com/office/drawing/2014/main" id="{A74F3CEF-6C9A-4FFF-98F4-91F4C34549E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2" name="TextBox 7271">
          <a:extLst>
            <a:ext uri="{FF2B5EF4-FFF2-40B4-BE49-F238E27FC236}">
              <a16:creationId xmlns:a16="http://schemas.microsoft.com/office/drawing/2014/main" id="{CC99AE31-3C06-422B-8CD9-2FBC2EF7E40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3" name="TextBox 7272">
          <a:extLst>
            <a:ext uri="{FF2B5EF4-FFF2-40B4-BE49-F238E27FC236}">
              <a16:creationId xmlns:a16="http://schemas.microsoft.com/office/drawing/2014/main" id="{4B23FC4A-01E6-4347-8957-DDABB042B37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4" name="TextBox 7273">
          <a:extLst>
            <a:ext uri="{FF2B5EF4-FFF2-40B4-BE49-F238E27FC236}">
              <a16:creationId xmlns:a16="http://schemas.microsoft.com/office/drawing/2014/main" id="{BB0E15F4-658B-4D16-BEA2-4BA42F58FD0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5" name="TextBox 7274">
          <a:extLst>
            <a:ext uri="{FF2B5EF4-FFF2-40B4-BE49-F238E27FC236}">
              <a16:creationId xmlns:a16="http://schemas.microsoft.com/office/drawing/2014/main" id="{FB536C3D-F295-4660-841D-A8325C5FD8C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6" name="TextBox 7275">
          <a:extLst>
            <a:ext uri="{FF2B5EF4-FFF2-40B4-BE49-F238E27FC236}">
              <a16:creationId xmlns:a16="http://schemas.microsoft.com/office/drawing/2014/main" id="{DBEAC2C3-3AD0-4309-8388-4143FCBA88C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7" name="TextBox 7276">
          <a:extLst>
            <a:ext uri="{FF2B5EF4-FFF2-40B4-BE49-F238E27FC236}">
              <a16:creationId xmlns:a16="http://schemas.microsoft.com/office/drawing/2014/main" id="{80E5751F-CE2D-46D6-965A-F4E87CF85E6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8" name="TextBox 7277">
          <a:extLst>
            <a:ext uri="{FF2B5EF4-FFF2-40B4-BE49-F238E27FC236}">
              <a16:creationId xmlns:a16="http://schemas.microsoft.com/office/drawing/2014/main" id="{385A4183-896F-4BA3-A175-A356C43485D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9" name="TextBox 7278">
          <a:extLst>
            <a:ext uri="{FF2B5EF4-FFF2-40B4-BE49-F238E27FC236}">
              <a16:creationId xmlns:a16="http://schemas.microsoft.com/office/drawing/2014/main" id="{0526DD17-4665-48B7-B17A-5BC2C5D812A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0" name="TextBox 7279">
          <a:extLst>
            <a:ext uri="{FF2B5EF4-FFF2-40B4-BE49-F238E27FC236}">
              <a16:creationId xmlns:a16="http://schemas.microsoft.com/office/drawing/2014/main" id="{F0157AA8-7846-4715-96D8-971D57B890F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1" name="TextBox 7280">
          <a:extLst>
            <a:ext uri="{FF2B5EF4-FFF2-40B4-BE49-F238E27FC236}">
              <a16:creationId xmlns:a16="http://schemas.microsoft.com/office/drawing/2014/main" id="{3E8848B7-E2E5-4A19-A75B-89739857FEE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2" name="TextBox 7281">
          <a:extLst>
            <a:ext uri="{FF2B5EF4-FFF2-40B4-BE49-F238E27FC236}">
              <a16:creationId xmlns:a16="http://schemas.microsoft.com/office/drawing/2014/main" id="{D0AF8A2F-5CC3-49A3-B5BD-DFC72F14763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3" name="TextBox 7282">
          <a:extLst>
            <a:ext uri="{FF2B5EF4-FFF2-40B4-BE49-F238E27FC236}">
              <a16:creationId xmlns:a16="http://schemas.microsoft.com/office/drawing/2014/main" id="{385ECAFB-F2EB-4867-8B56-14F819636FF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4" name="TextBox 7283">
          <a:extLst>
            <a:ext uri="{FF2B5EF4-FFF2-40B4-BE49-F238E27FC236}">
              <a16:creationId xmlns:a16="http://schemas.microsoft.com/office/drawing/2014/main" id="{DF13A2A3-607A-4A74-B798-432EEF93D3B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5" name="TextBox 7284">
          <a:extLst>
            <a:ext uri="{FF2B5EF4-FFF2-40B4-BE49-F238E27FC236}">
              <a16:creationId xmlns:a16="http://schemas.microsoft.com/office/drawing/2014/main" id="{FA475F29-C019-4A70-A152-3DB81E432B0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6" name="TextBox 7285">
          <a:extLst>
            <a:ext uri="{FF2B5EF4-FFF2-40B4-BE49-F238E27FC236}">
              <a16:creationId xmlns:a16="http://schemas.microsoft.com/office/drawing/2014/main" id="{2E300279-60B7-4812-B4DF-6E7DCA87CDC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7" name="TextBox 7286">
          <a:extLst>
            <a:ext uri="{FF2B5EF4-FFF2-40B4-BE49-F238E27FC236}">
              <a16:creationId xmlns:a16="http://schemas.microsoft.com/office/drawing/2014/main" id="{28C7F2E4-315F-4D95-9A3C-81469800B96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8" name="TextBox 7287">
          <a:extLst>
            <a:ext uri="{FF2B5EF4-FFF2-40B4-BE49-F238E27FC236}">
              <a16:creationId xmlns:a16="http://schemas.microsoft.com/office/drawing/2014/main" id="{CCD5DD2B-7DD5-4529-A5B6-B8C7915340A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9" name="TextBox 7288">
          <a:extLst>
            <a:ext uri="{FF2B5EF4-FFF2-40B4-BE49-F238E27FC236}">
              <a16:creationId xmlns:a16="http://schemas.microsoft.com/office/drawing/2014/main" id="{5C1616FD-DD34-4F33-91A2-92F7AD22DA7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0" name="TextBox 7289">
          <a:extLst>
            <a:ext uri="{FF2B5EF4-FFF2-40B4-BE49-F238E27FC236}">
              <a16:creationId xmlns:a16="http://schemas.microsoft.com/office/drawing/2014/main" id="{DDD6BD52-949C-45EF-B062-F5B5ECD91D0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1" name="TextBox 7290">
          <a:extLst>
            <a:ext uri="{FF2B5EF4-FFF2-40B4-BE49-F238E27FC236}">
              <a16:creationId xmlns:a16="http://schemas.microsoft.com/office/drawing/2014/main" id="{49E6BC20-0138-4B01-8207-9574C5DCF04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2" name="TextBox 7291">
          <a:extLst>
            <a:ext uri="{FF2B5EF4-FFF2-40B4-BE49-F238E27FC236}">
              <a16:creationId xmlns:a16="http://schemas.microsoft.com/office/drawing/2014/main" id="{D4D09353-7610-4B71-8F20-6B11FD6CC67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3" name="TextBox 7292">
          <a:extLst>
            <a:ext uri="{FF2B5EF4-FFF2-40B4-BE49-F238E27FC236}">
              <a16:creationId xmlns:a16="http://schemas.microsoft.com/office/drawing/2014/main" id="{D9C7F323-343E-48A6-9253-3FC93682F16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4" name="TextBox 7293">
          <a:extLst>
            <a:ext uri="{FF2B5EF4-FFF2-40B4-BE49-F238E27FC236}">
              <a16:creationId xmlns:a16="http://schemas.microsoft.com/office/drawing/2014/main" id="{84D86E44-4C0F-43C4-8470-E2966DE8473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5" name="TextBox 7294">
          <a:extLst>
            <a:ext uri="{FF2B5EF4-FFF2-40B4-BE49-F238E27FC236}">
              <a16:creationId xmlns:a16="http://schemas.microsoft.com/office/drawing/2014/main" id="{FB223C52-B173-4EDE-97DD-35146642964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6" name="TextBox 7295">
          <a:extLst>
            <a:ext uri="{FF2B5EF4-FFF2-40B4-BE49-F238E27FC236}">
              <a16:creationId xmlns:a16="http://schemas.microsoft.com/office/drawing/2014/main" id="{522ED293-63D2-4791-8D0D-6DC762FB3F9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7" name="TextBox 7296">
          <a:extLst>
            <a:ext uri="{FF2B5EF4-FFF2-40B4-BE49-F238E27FC236}">
              <a16:creationId xmlns:a16="http://schemas.microsoft.com/office/drawing/2014/main" id="{FA23FC90-C32A-4D4D-83CF-41BA259A083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8" name="TextBox 7297">
          <a:extLst>
            <a:ext uri="{FF2B5EF4-FFF2-40B4-BE49-F238E27FC236}">
              <a16:creationId xmlns:a16="http://schemas.microsoft.com/office/drawing/2014/main" id="{F257DF4C-A20A-4162-860A-8F2FBA1DB9D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9" name="TextBox 7298">
          <a:extLst>
            <a:ext uri="{FF2B5EF4-FFF2-40B4-BE49-F238E27FC236}">
              <a16:creationId xmlns:a16="http://schemas.microsoft.com/office/drawing/2014/main" id="{721549EC-C571-4335-AEA4-D9DB502919C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0" name="TextBox 7299">
          <a:extLst>
            <a:ext uri="{FF2B5EF4-FFF2-40B4-BE49-F238E27FC236}">
              <a16:creationId xmlns:a16="http://schemas.microsoft.com/office/drawing/2014/main" id="{0F8FF143-AA8F-4B87-83E4-23D10040A29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1" name="TextBox 7300">
          <a:extLst>
            <a:ext uri="{FF2B5EF4-FFF2-40B4-BE49-F238E27FC236}">
              <a16:creationId xmlns:a16="http://schemas.microsoft.com/office/drawing/2014/main" id="{E600FAF1-6AF8-47BC-8F4A-46A64B5625D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2" name="TextBox 7301">
          <a:extLst>
            <a:ext uri="{FF2B5EF4-FFF2-40B4-BE49-F238E27FC236}">
              <a16:creationId xmlns:a16="http://schemas.microsoft.com/office/drawing/2014/main" id="{DFA15455-017C-4CD7-B7A7-C6108341F7F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3" name="TextBox 7302">
          <a:extLst>
            <a:ext uri="{FF2B5EF4-FFF2-40B4-BE49-F238E27FC236}">
              <a16:creationId xmlns:a16="http://schemas.microsoft.com/office/drawing/2014/main" id="{70BBFC22-5088-4251-A1A1-E00C76E70AB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4" name="TextBox 7303">
          <a:extLst>
            <a:ext uri="{FF2B5EF4-FFF2-40B4-BE49-F238E27FC236}">
              <a16:creationId xmlns:a16="http://schemas.microsoft.com/office/drawing/2014/main" id="{221390B8-0E91-4292-8220-D18527CBFED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5" name="TextBox 7304">
          <a:extLst>
            <a:ext uri="{FF2B5EF4-FFF2-40B4-BE49-F238E27FC236}">
              <a16:creationId xmlns:a16="http://schemas.microsoft.com/office/drawing/2014/main" id="{4E21C16D-1571-45C6-9B6B-95D49E62FC2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6" name="TextBox 7305">
          <a:extLst>
            <a:ext uri="{FF2B5EF4-FFF2-40B4-BE49-F238E27FC236}">
              <a16:creationId xmlns:a16="http://schemas.microsoft.com/office/drawing/2014/main" id="{48FAABB1-A105-450D-B69C-14C60F36A7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7" name="TextBox 7306">
          <a:extLst>
            <a:ext uri="{FF2B5EF4-FFF2-40B4-BE49-F238E27FC236}">
              <a16:creationId xmlns:a16="http://schemas.microsoft.com/office/drawing/2014/main" id="{CD01C2D7-50F2-4400-8BC7-66BF76E4B4F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8" name="TextBox 7307">
          <a:extLst>
            <a:ext uri="{FF2B5EF4-FFF2-40B4-BE49-F238E27FC236}">
              <a16:creationId xmlns:a16="http://schemas.microsoft.com/office/drawing/2014/main" id="{81BEE474-D4C9-4BA5-94C7-EBB2A2D1EA3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9" name="TextBox 7308">
          <a:extLst>
            <a:ext uri="{FF2B5EF4-FFF2-40B4-BE49-F238E27FC236}">
              <a16:creationId xmlns:a16="http://schemas.microsoft.com/office/drawing/2014/main" id="{EBA9DDB3-F41C-4CCA-9161-3B78BD432F2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0" name="TextBox 7309">
          <a:extLst>
            <a:ext uri="{FF2B5EF4-FFF2-40B4-BE49-F238E27FC236}">
              <a16:creationId xmlns:a16="http://schemas.microsoft.com/office/drawing/2014/main" id="{E40E907E-711B-4F3A-B4C8-14063B27F7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1" name="TextBox 7310">
          <a:extLst>
            <a:ext uri="{FF2B5EF4-FFF2-40B4-BE49-F238E27FC236}">
              <a16:creationId xmlns:a16="http://schemas.microsoft.com/office/drawing/2014/main" id="{318EFB8F-B774-4CC8-931B-6D8D855AD08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2" name="TextBox 7311">
          <a:extLst>
            <a:ext uri="{FF2B5EF4-FFF2-40B4-BE49-F238E27FC236}">
              <a16:creationId xmlns:a16="http://schemas.microsoft.com/office/drawing/2014/main" id="{26A5091C-0D3E-407F-91CD-9907CF9395A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3" name="TextBox 7312">
          <a:extLst>
            <a:ext uri="{FF2B5EF4-FFF2-40B4-BE49-F238E27FC236}">
              <a16:creationId xmlns:a16="http://schemas.microsoft.com/office/drawing/2014/main" id="{A4D0266D-E816-4688-B0BB-C4CC08B40AD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4" name="TextBox 7313">
          <a:extLst>
            <a:ext uri="{FF2B5EF4-FFF2-40B4-BE49-F238E27FC236}">
              <a16:creationId xmlns:a16="http://schemas.microsoft.com/office/drawing/2014/main" id="{FA7FE689-AF93-4239-9B91-E410ED2F2AC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5" name="TextBox 7314">
          <a:extLst>
            <a:ext uri="{FF2B5EF4-FFF2-40B4-BE49-F238E27FC236}">
              <a16:creationId xmlns:a16="http://schemas.microsoft.com/office/drawing/2014/main" id="{875B6225-F654-43D8-B90B-64838B62A6E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6" name="TextBox 7315">
          <a:extLst>
            <a:ext uri="{FF2B5EF4-FFF2-40B4-BE49-F238E27FC236}">
              <a16:creationId xmlns:a16="http://schemas.microsoft.com/office/drawing/2014/main" id="{15F1EFDC-016F-4A2B-8B52-5840E204EA9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7" name="TextBox 7316">
          <a:extLst>
            <a:ext uri="{FF2B5EF4-FFF2-40B4-BE49-F238E27FC236}">
              <a16:creationId xmlns:a16="http://schemas.microsoft.com/office/drawing/2014/main" id="{B681B270-292F-4F4D-913F-B94AE316785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8" name="TextBox 7317">
          <a:extLst>
            <a:ext uri="{FF2B5EF4-FFF2-40B4-BE49-F238E27FC236}">
              <a16:creationId xmlns:a16="http://schemas.microsoft.com/office/drawing/2014/main" id="{49D48D3B-CAC5-44AA-8085-5AE08AF1FB2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9" name="TextBox 7318">
          <a:extLst>
            <a:ext uri="{FF2B5EF4-FFF2-40B4-BE49-F238E27FC236}">
              <a16:creationId xmlns:a16="http://schemas.microsoft.com/office/drawing/2014/main" id="{07BBC118-24BB-4CDF-9F4E-E9F3A3957DC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0" name="TextBox 7319">
          <a:extLst>
            <a:ext uri="{FF2B5EF4-FFF2-40B4-BE49-F238E27FC236}">
              <a16:creationId xmlns:a16="http://schemas.microsoft.com/office/drawing/2014/main" id="{902E1E2B-EEB3-439F-B5EC-4868BF35254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1" name="TextBox 7320">
          <a:extLst>
            <a:ext uri="{FF2B5EF4-FFF2-40B4-BE49-F238E27FC236}">
              <a16:creationId xmlns:a16="http://schemas.microsoft.com/office/drawing/2014/main" id="{F79E4EED-F2B9-4448-A6C6-29B2BBA6FD1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2" name="TextBox 7321">
          <a:extLst>
            <a:ext uri="{FF2B5EF4-FFF2-40B4-BE49-F238E27FC236}">
              <a16:creationId xmlns:a16="http://schemas.microsoft.com/office/drawing/2014/main" id="{5E7071F5-1FAF-435E-8ED5-F77CDC2D9A6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3" name="TextBox 7322">
          <a:extLst>
            <a:ext uri="{FF2B5EF4-FFF2-40B4-BE49-F238E27FC236}">
              <a16:creationId xmlns:a16="http://schemas.microsoft.com/office/drawing/2014/main" id="{A2BDFDDF-851E-41C7-A5BD-AD102948604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4" name="TextBox 7323">
          <a:extLst>
            <a:ext uri="{FF2B5EF4-FFF2-40B4-BE49-F238E27FC236}">
              <a16:creationId xmlns:a16="http://schemas.microsoft.com/office/drawing/2014/main" id="{9E421D3F-CC41-4740-A8C4-DE9B0ABD7A5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5" name="TextBox 7324">
          <a:extLst>
            <a:ext uri="{FF2B5EF4-FFF2-40B4-BE49-F238E27FC236}">
              <a16:creationId xmlns:a16="http://schemas.microsoft.com/office/drawing/2014/main" id="{56329245-CD25-4D23-8312-6D7C89AF463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6" name="TextBox 7325">
          <a:extLst>
            <a:ext uri="{FF2B5EF4-FFF2-40B4-BE49-F238E27FC236}">
              <a16:creationId xmlns:a16="http://schemas.microsoft.com/office/drawing/2014/main" id="{C017A148-8270-4696-B427-F32C7211E7B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7" name="TextBox 7326">
          <a:extLst>
            <a:ext uri="{FF2B5EF4-FFF2-40B4-BE49-F238E27FC236}">
              <a16:creationId xmlns:a16="http://schemas.microsoft.com/office/drawing/2014/main" id="{9EC3E508-AF82-447B-BE2C-97C2F64994C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8" name="TextBox 7327">
          <a:extLst>
            <a:ext uri="{FF2B5EF4-FFF2-40B4-BE49-F238E27FC236}">
              <a16:creationId xmlns:a16="http://schemas.microsoft.com/office/drawing/2014/main" id="{0DC6131C-B783-44C8-BA05-C253799581F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9" name="TextBox 7328">
          <a:extLst>
            <a:ext uri="{FF2B5EF4-FFF2-40B4-BE49-F238E27FC236}">
              <a16:creationId xmlns:a16="http://schemas.microsoft.com/office/drawing/2014/main" id="{413DEFC0-AB75-49E7-A767-1AE03B2CE25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0" name="TextBox 7329">
          <a:extLst>
            <a:ext uri="{FF2B5EF4-FFF2-40B4-BE49-F238E27FC236}">
              <a16:creationId xmlns:a16="http://schemas.microsoft.com/office/drawing/2014/main" id="{20B72299-D8AF-4D2A-B524-9FF481187B7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1" name="TextBox 7330">
          <a:extLst>
            <a:ext uri="{FF2B5EF4-FFF2-40B4-BE49-F238E27FC236}">
              <a16:creationId xmlns:a16="http://schemas.microsoft.com/office/drawing/2014/main" id="{AC0BF466-8F25-479E-87CF-E30F489FFD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2" name="TextBox 7331">
          <a:extLst>
            <a:ext uri="{FF2B5EF4-FFF2-40B4-BE49-F238E27FC236}">
              <a16:creationId xmlns:a16="http://schemas.microsoft.com/office/drawing/2014/main" id="{DD429580-A4C3-405A-B40C-FECC370F4F1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3" name="TextBox 7332">
          <a:extLst>
            <a:ext uri="{FF2B5EF4-FFF2-40B4-BE49-F238E27FC236}">
              <a16:creationId xmlns:a16="http://schemas.microsoft.com/office/drawing/2014/main" id="{68B49243-3CE5-4340-AE4F-B4634298F1D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4" name="TextBox 7333">
          <a:extLst>
            <a:ext uri="{FF2B5EF4-FFF2-40B4-BE49-F238E27FC236}">
              <a16:creationId xmlns:a16="http://schemas.microsoft.com/office/drawing/2014/main" id="{95E85343-E790-4CE2-99F3-1C618E011AA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5" name="TextBox 7334">
          <a:extLst>
            <a:ext uri="{FF2B5EF4-FFF2-40B4-BE49-F238E27FC236}">
              <a16:creationId xmlns:a16="http://schemas.microsoft.com/office/drawing/2014/main" id="{F9F8431D-06DC-4820-AD2A-99DC888D1A6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6" name="TextBox 7335">
          <a:extLst>
            <a:ext uri="{FF2B5EF4-FFF2-40B4-BE49-F238E27FC236}">
              <a16:creationId xmlns:a16="http://schemas.microsoft.com/office/drawing/2014/main" id="{E15644BB-B602-40A8-A252-39D461D1DD5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7" name="TextBox 7336">
          <a:extLst>
            <a:ext uri="{FF2B5EF4-FFF2-40B4-BE49-F238E27FC236}">
              <a16:creationId xmlns:a16="http://schemas.microsoft.com/office/drawing/2014/main" id="{0C5DADE2-BF00-4B7D-8185-1E45E4E890D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8" name="TextBox 7337">
          <a:extLst>
            <a:ext uri="{FF2B5EF4-FFF2-40B4-BE49-F238E27FC236}">
              <a16:creationId xmlns:a16="http://schemas.microsoft.com/office/drawing/2014/main" id="{816B8EDD-C0DB-4344-BE72-7446AFA3933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9" name="TextBox 7338">
          <a:extLst>
            <a:ext uri="{FF2B5EF4-FFF2-40B4-BE49-F238E27FC236}">
              <a16:creationId xmlns:a16="http://schemas.microsoft.com/office/drawing/2014/main" id="{B0FD0402-8A70-489D-9A0F-AAE9F2F00E3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0" name="TextBox 7339">
          <a:extLst>
            <a:ext uri="{FF2B5EF4-FFF2-40B4-BE49-F238E27FC236}">
              <a16:creationId xmlns:a16="http://schemas.microsoft.com/office/drawing/2014/main" id="{A2C9B4BD-6BF9-4CB5-9B88-CA57CECD350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1" name="TextBox 7340">
          <a:extLst>
            <a:ext uri="{FF2B5EF4-FFF2-40B4-BE49-F238E27FC236}">
              <a16:creationId xmlns:a16="http://schemas.microsoft.com/office/drawing/2014/main" id="{72EEB8EA-7994-40D9-97DF-4734B992C98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2" name="TextBox 7341">
          <a:extLst>
            <a:ext uri="{FF2B5EF4-FFF2-40B4-BE49-F238E27FC236}">
              <a16:creationId xmlns:a16="http://schemas.microsoft.com/office/drawing/2014/main" id="{8788E223-0CAA-4097-AB03-8DB5225DAC4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3" name="TextBox 7342">
          <a:extLst>
            <a:ext uri="{FF2B5EF4-FFF2-40B4-BE49-F238E27FC236}">
              <a16:creationId xmlns:a16="http://schemas.microsoft.com/office/drawing/2014/main" id="{8FBABE46-BDD9-4B0D-84C8-67E4900C1B0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4" name="TextBox 7343">
          <a:extLst>
            <a:ext uri="{FF2B5EF4-FFF2-40B4-BE49-F238E27FC236}">
              <a16:creationId xmlns:a16="http://schemas.microsoft.com/office/drawing/2014/main" id="{593C8A87-9A0D-49D9-878D-ED7CE875FBC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5" name="TextBox 7344">
          <a:extLst>
            <a:ext uri="{FF2B5EF4-FFF2-40B4-BE49-F238E27FC236}">
              <a16:creationId xmlns:a16="http://schemas.microsoft.com/office/drawing/2014/main" id="{1CB8A1D1-5BE8-430E-861C-86E69036E81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6" name="TextBox 7345">
          <a:extLst>
            <a:ext uri="{FF2B5EF4-FFF2-40B4-BE49-F238E27FC236}">
              <a16:creationId xmlns:a16="http://schemas.microsoft.com/office/drawing/2014/main" id="{52513E11-1284-4F03-B3D5-49D89CB9C9C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7" name="TextBox 7346">
          <a:extLst>
            <a:ext uri="{FF2B5EF4-FFF2-40B4-BE49-F238E27FC236}">
              <a16:creationId xmlns:a16="http://schemas.microsoft.com/office/drawing/2014/main" id="{5312DA53-02B4-4A13-9749-DF5B123438D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8" name="TextBox 7347">
          <a:extLst>
            <a:ext uri="{FF2B5EF4-FFF2-40B4-BE49-F238E27FC236}">
              <a16:creationId xmlns:a16="http://schemas.microsoft.com/office/drawing/2014/main" id="{4BA07539-FE56-43A6-B57C-9359C7E076E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9" name="TextBox 7348">
          <a:extLst>
            <a:ext uri="{FF2B5EF4-FFF2-40B4-BE49-F238E27FC236}">
              <a16:creationId xmlns:a16="http://schemas.microsoft.com/office/drawing/2014/main" id="{5F322EEE-FF49-4DC1-863A-779CD303B2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0" name="TextBox 7349">
          <a:extLst>
            <a:ext uri="{FF2B5EF4-FFF2-40B4-BE49-F238E27FC236}">
              <a16:creationId xmlns:a16="http://schemas.microsoft.com/office/drawing/2014/main" id="{12CE80A3-9F0A-4B60-8495-5B0FC517A98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1" name="TextBox 7350">
          <a:extLst>
            <a:ext uri="{FF2B5EF4-FFF2-40B4-BE49-F238E27FC236}">
              <a16:creationId xmlns:a16="http://schemas.microsoft.com/office/drawing/2014/main" id="{8E774BBA-0D65-4168-9974-281D51B4E40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2" name="TextBox 7351">
          <a:extLst>
            <a:ext uri="{FF2B5EF4-FFF2-40B4-BE49-F238E27FC236}">
              <a16:creationId xmlns:a16="http://schemas.microsoft.com/office/drawing/2014/main" id="{91A3E02A-8CA0-42EF-90F9-B24055F1E04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3" name="TextBox 7352">
          <a:extLst>
            <a:ext uri="{FF2B5EF4-FFF2-40B4-BE49-F238E27FC236}">
              <a16:creationId xmlns:a16="http://schemas.microsoft.com/office/drawing/2014/main" id="{D315B1DC-88FD-4A79-AF1B-2C65351ABFC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4" name="TextBox 7353">
          <a:extLst>
            <a:ext uri="{FF2B5EF4-FFF2-40B4-BE49-F238E27FC236}">
              <a16:creationId xmlns:a16="http://schemas.microsoft.com/office/drawing/2014/main" id="{765AF86A-07BE-41BA-BF29-E528FB93448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5" name="TextBox 7354">
          <a:extLst>
            <a:ext uri="{FF2B5EF4-FFF2-40B4-BE49-F238E27FC236}">
              <a16:creationId xmlns:a16="http://schemas.microsoft.com/office/drawing/2014/main" id="{E3359176-99B6-4175-9890-904F603C7CA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6" name="TextBox 7355">
          <a:extLst>
            <a:ext uri="{FF2B5EF4-FFF2-40B4-BE49-F238E27FC236}">
              <a16:creationId xmlns:a16="http://schemas.microsoft.com/office/drawing/2014/main" id="{35CDC7FA-11EE-46FA-8A36-FC6EC206F00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7" name="TextBox 7356">
          <a:extLst>
            <a:ext uri="{FF2B5EF4-FFF2-40B4-BE49-F238E27FC236}">
              <a16:creationId xmlns:a16="http://schemas.microsoft.com/office/drawing/2014/main" id="{503B9626-1B58-4EC7-9735-752DBC533CB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8" name="TextBox 7357">
          <a:extLst>
            <a:ext uri="{FF2B5EF4-FFF2-40B4-BE49-F238E27FC236}">
              <a16:creationId xmlns:a16="http://schemas.microsoft.com/office/drawing/2014/main" id="{7F944937-9015-4ED9-9494-6A34517D859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9" name="TextBox 7358">
          <a:extLst>
            <a:ext uri="{FF2B5EF4-FFF2-40B4-BE49-F238E27FC236}">
              <a16:creationId xmlns:a16="http://schemas.microsoft.com/office/drawing/2014/main" id="{6EED9095-CDC2-4ABD-86A7-62DCD821098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0" name="TextBox 7359">
          <a:extLst>
            <a:ext uri="{FF2B5EF4-FFF2-40B4-BE49-F238E27FC236}">
              <a16:creationId xmlns:a16="http://schemas.microsoft.com/office/drawing/2014/main" id="{3AD47BBE-FBE6-4F74-A405-0F9FD0F94C3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1" name="TextBox 7360">
          <a:extLst>
            <a:ext uri="{FF2B5EF4-FFF2-40B4-BE49-F238E27FC236}">
              <a16:creationId xmlns:a16="http://schemas.microsoft.com/office/drawing/2014/main" id="{62E6E510-3C72-4012-93B2-3CC2B8E07C3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2" name="TextBox 7361">
          <a:extLst>
            <a:ext uri="{FF2B5EF4-FFF2-40B4-BE49-F238E27FC236}">
              <a16:creationId xmlns:a16="http://schemas.microsoft.com/office/drawing/2014/main" id="{649772DE-E273-4D1F-80F1-F9F7045320D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3" name="TextBox 7362">
          <a:extLst>
            <a:ext uri="{FF2B5EF4-FFF2-40B4-BE49-F238E27FC236}">
              <a16:creationId xmlns:a16="http://schemas.microsoft.com/office/drawing/2014/main" id="{8043C326-8CCC-44FE-A615-DFBCC75DE3A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4" name="TextBox 7363">
          <a:extLst>
            <a:ext uri="{FF2B5EF4-FFF2-40B4-BE49-F238E27FC236}">
              <a16:creationId xmlns:a16="http://schemas.microsoft.com/office/drawing/2014/main" id="{A3413220-127A-45B1-AE9B-BE5156E0EFA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5" name="TextBox 7364">
          <a:extLst>
            <a:ext uri="{FF2B5EF4-FFF2-40B4-BE49-F238E27FC236}">
              <a16:creationId xmlns:a16="http://schemas.microsoft.com/office/drawing/2014/main" id="{91BCD596-1D60-44C4-8500-FC876B5E374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6" name="TextBox 7365">
          <a:extLst>
            <a:ext uri="{FF2B5EF4-FFF2-40B4-BE49-F238E27FC236}">
              <a16:creationId xmlns:a16="http://schemas.microsoft.com/office/drawing/2014/main" id="{02325D31-EA4C-4DA5-BCF5-5B98DD6FD91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7" name="TextBox 7366">
          <a:extLst>
            <a:ext uri="{FF2B5EF4-FFF2-40B4-BE49-F238E27FC236}">
              <a16:creationId xmlns:a16="http://schemas.microsoft.com/office/drawing/2014/main" id="{9DDD1F03-5744-4D69-8EBB-723DC5CA6DF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8" name="TextBox 7367">
          <a:extLst>
            <a:ext uri="{FF2B5EF4-FFF2-40B4-BE49-F238E27FC236}">
              <a16:creationId xmlns:a16="http://schemas.microsoft.com/office/drawing/2014/main" id="{0B48D463-ED7F-4FBC-BC98-9C0515F19DD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9" name="TextBox 7368">
          <a:extLst>
            <a:ext uri="{FF2B5EF4-FFF2-40B4-BE49-F238E27FC236}">
              <a16:creationId xmlns:a16="http://schemas.microsoft.com/office/drawing/2014/main" id="{3B7F029E-9FD9-4F99-9F2C-D3C4382F805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0" name="TextBox 7369">
          <a:extLst>
            <a:ext uri="{FF2B5EF4-FFF2-40B4-BE49-F238E27FC236}">
              <a16:creationId xmlns:a16="http://schemas.microsoft.com/office/drawing/2014/main" id="{DE53FD5F-CEA3-4589-8C67-0949B52A94A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1" name="TextBox 7370">
          <a:extLst>
            <a:ext uri="{FF2B5EF4-FFF2-40B4-BE49-F238E27FC236}">
              <a16:creationId xmlns:a16="http://schemas.microsoft.com/office/drawing/2014/main" id="{2179D0A4-8285-4C53-AD3A-CD66C63E5B4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2" name="TextBox 7371">
          <a:extLst>
            <a:ext uri="{FF2B5EF4-FFF2-40B4-BE49-F238E27FC236}">
              <a16:creationId xmlns:a16="http://schemas.microsoft.com/office/drawing/2014/main" id="{99C2C56E-2BAD-4AFC-A5A6-31AA344FAA7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3" name="TextBox 7372">
          <a:extLst>
            <a:ext uri="{FF2B5EF4-FFF2-40B4-BE49-F238E27FC236}">
              <a16:creationId xmlns:a16="http://schemas.microsoft.com/office/drawing/2014/main" id="{95CE2291-2EF4-4BE7-9FA2-F5F209DC662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4" name="TextBox 7373">
          <a:extLst>
            <a:ext uri="{FF2B5EF4-FFF2-40B4-BE49-F238E27FC236}">
              <a16:creationId xmlns:a16="http://schemas.microsoft.com/office/drawing/2014/main" id="{206B0354-4D91-4507-9D16-7330A8604A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5" name="TextBox 7374">
          <a:extLst>
            <a:ext uri="{FF2B5EF4-FFF2-40B4-BE49-F238E27FC236}">
              <a16:creationId xmlns:a16="http://schemas.microsoft.com/office/drawing/2014/main" id="{7D0110FE-1133-4FB8-A7B1-E6088156C17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6" name="TextBox 7375">
          <a:extLst>
            <a:ext uri="{FF2B5EF4-FFF2-40B4-BE49-F238E27FC236}">
              <a16:creationId xmlns:a16="http://schemas.microsoft.com/office/drawing/2014/main" id="{8891F5AA-CB8C-4DFB-BECC-38E87083164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7" name="TextBox 7376">
          <a:extLst>
            <a:ext uri="{FF2B5EF4-FFF2-40B4-BE49-F238E27FC236}">
              <a16:creationId xmlns:a16="http://schemas.microsoft.com/office/drawing/2014/main" id="{F311C1BE-8D9A-4D19-8230-E2E91A4F45A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8" name="TextBox 7377">
          <a:extLst>
            <a:ext uri="{FF2B5EF4-FFF2-40B4-BE49-F238E27FC236}">
              <a16:creationId xmlns:a16="http://schemas.microsoft.com/office/drawing/2014/main" id="{77985090-7E87-42C0-91DF-92A5F7F5FEB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9" name="TextBox 7378">
          <a:extLst>
            <a:ext uri="{FF2B5EF4-FFF2-40B4-BE49-F238E27FC236}">
              <a16:creationId xmlns:a16="http://schemas.microsoft.com/office/drawing/2014/main" id="{AF242211-0FA2-4748-9488-F40872690F6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0" name="TextBox 7379">
          <a:extLst>
            <a:ext uri="{FF2B5EF4-FFF2-40B4-BE49-F238E27FC236}">
              <a16:creationId xmlns:a16="http://schemas.microsoft.com/office/drawing/2014/main" id="{43EC8E0B-CDCF-4C73-BE9C-F5B68C8CA87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1" name="TextBox 7380">
          <a:extLst>
            <a:ext uri="{FF2B5EF4-FFF2-40B4-BE49-F238E27FC236}">
              <a16:creationId xmlns:a16="http://schemas.microsoft.com/office/drawing/2014/main" id="{B158FAFC-B7A3-413D-BFFB-32AD2420349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2" name="TextBox 7381">
          <a:extLst>
            <a:ext uri="{FF2B5EF4-FFF2-40B4-BE49-F238E27FC236}">
              <a16:creationId xmlns:a16="http://schemas.microsoft.com/office/drawing/2014/main" id="{E3526C6E-FA89-4F7E-80C0-04D9838BA7F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3" name="TextBox 7382">
          <a:extLst>
            <a:ext uri="{FF2B5EF4-FFF2-40B4-BE49-F238E27FC236}">
              <a16:creationId xmlns:a16="http://schemas.microsoft.com/office/drawing/2014/main" id="{2EC3437A-28E7-4F3F-B938-0E73DEB3E50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4" name="TextBox 7383">
          <a:extLst>
            <a:ext uri="{FF2B5EF4-FFF2-40B4-BE49-F238E27FC236}">
              <a16:creationId xmlns:a16="http://schemas.microsoft.com/office/drawing/2014/main" id="{7E44D989-70ED-4316-93AE-4ECC86CFCB4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5" name="TextBox 7384">
          <a:extLst>
            <a:ext uri="{FF2B5EF4-FFF2-40B4-BE49-F238E27FC236}">
              <a16:creationId xmlns:a16="http://schemas.microsoft.com/office/drawing/2014/main" id="{D05E02E7-E2D5-44B2-98D0-2EF819DE8D7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6" name="TextBox 7385">
          <a:extLst>
            <a:ext uri="{FF2B5EF4-FFF2-40B4-BE49-F238E27FC236}">
              <a16:creationId xmlns:a16="http://schemas.microsoft.com/office/drawing/2014/main" id="{40563F4B-AC63-474D-B552-4ADFA8CC0BF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7" name="TextBox 7386">
          <a:extLst>
            <a:ext uri="{FF2B5EF4-FFF2-40B4-BE49-F238E27FC236}">
              <a16:creationId xmlns:a16="http://schemas.microsoft.com/office/drawing/2014/main" id="{FF44039D-B3BC-44F6-A36E-BFE7FB2F420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8" name="TextBox 7387">
          <a:extLst>
            <a:ext uri="{FF2B5EF4-FFF2-40B4-BE49-F238E27FC236}">
              <a16:creationId xmlns:a16="http://schemas.microsoft.com/office/drawing/2014/main" id="{93F78117-E75C-43E5-91FA-5903422BD1B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9" name="TextBox 7388">
          <a:extLst>
            <a:ext uri="{FF2B5EF4-FFF2-40B4-BE49-F238E27FC236}">
              <a16:creationId xmlns:a16="http://schemas.microsoft.com/office/drawing/2014/main" id="{D8DA36E8-126C-417F-804C-4E4F4A48D60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0" name="TextBox 7389">
          <a:extLst>
            <a:ext uri="{FF2B5EF4-FFF2-40B4-BE49-F238E27FC236}">
              <a16:creationId xmlns:a16="http://schemas.microsoft.com/office/drawing/2014/main" id="{48B7838C-EB28-4BC4-8251-FE345D903DD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1" name="TextBox 7390">
          <a:extLst>
            <a:ext uri="{FF2B5EF4-FFF2-40B4-BE49-F238E27FC236}">
              <a16:creationId xmlns:a16="http://schemas.microsoft.com/office/drawing/2014/main" id="{5C367A93-54A3-4C10-82B6-22F3A308C20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2" name="TextBox 7391">
          <a:extLst>
            <a:ext uri="{FF2B5EF4-FFF2-40B4-BE49-F238E27FC236}">
              <a16:creationId xmlns:a16="http://schemas.microsoft.com/office/drawing/2014/main" id="{13F87446-F4EE-4068-AB85-517C9427FDF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3" name="TextBox 7392">
          <a:extLst>
            <a:ext uri="{FF2B5EF4-FFF2-40B4-BE49-F238E27FC236}">
              <a16:creationId xmlns:a16="http://schemas.microsoft.com/office/drawing/2014/main" id="{920D4948-82E5-4C36-AC71-7437863B5F8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4" name="TextBox 7393">
          <a:extLst>
            <a:ext uri="{FF2B5EF4-FFF2-40B4-BE49-F238E27FC236}">
              <a16:creationId xmlns:a16="http://schemas.microsoft.com/office/drawing/2014/main" id="{2E919FFA-E9AC-4BB6-B865-044110BA392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5" name="TextBox 7394">
          <a:extLst>
            <a:ext uri="{FF2B5EF4-FFF2-40B4-BE49-F238E27FC236}">
              <a16:creationId xmlns:a16="http://schemas.microsoft.com/office/drawing/2014/main" id="{5A0204FA-52CE-469A-A000-305B8AB8D8F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6" name="TextBox 7395">
          <a:extLst>
            <a:ext uri="{FF2B5EF4-FFF2-40B4-BE49-F238E27FC236}">
              <a16:creationId xmlns:a16="http://schemas.microsoft.com/office/drawing/2014/main" id="{71D3848C-6ED4-4D84-97FF-4508588F8BE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7" name="TextBox 7396">
          <a:extLst>
            <a:ext uri="{FF2B5EF4-FFF2-40B4-BE49-F238E27FC236}">
              <a16:creationId xmlns:a16="http://schemas.microsoft.com/office/drawing/2014/main" id="{9237ACAC-06B0-4202-BBFF-9033C6EF878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8" name="TextBox 7397">
          <a:extLst>
            <a:ext uri="{FF2B5EF4-FFF2-40B4-BE49-F238E27FC236}">
              <a16:creationId xmlns:a16="http://schemas.microsoft.com/office/drawing/2014/main" id="{8552B05C-3A44-4A4D-9A20-E71BA7FBAEA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9" name="TextBox 7398">
          <a:extLst>
            <a:ext uri="{FF2B5EF4-FFF2-40B4-BE49-F238E27FC236}">
              <a16:creationId xmlns:a16="http://schemas.microsoft.com/office/drawing/2014/main" id="{1626D393-B368-4D42-AA70-64B98851EEA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0" name="TextBox 7399">
          <a:extLst>
            <a:ext uri="{FF2B5EF4-FFF2-40B4-BE49-F238E27FC236}">
              <a16:creationId xmlns:a16="http://schemas.microsoft.com/office/drawing/2014/main" id="{8586790F-E6CB-47CF-979D-70C65DF75FF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1" name="TextBox 7400">
          <a:extLst>
            <a:ext uri="{FF2B5EF4-FFF2-40B4-BE49-F238E27FC236}">
              <a16:creationId xmlns:a16="http://schemas.microsoft.com/office/drawing/2014/main" id="{1C71AD9E-C16F-46DA-BF01-D64C2828FCE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2" name="TextBox 7401">
          <a:extLst>
            <a:ext uri="{FF2B5EF4-FFF2-40B4-BE49-F238E27FC236}">
              <a16:creationId xmlns:a16="http://schemas.microsoft.com/office/drawing/2014/main" id="{E20AF9FD-9084-446E-AC80-49ACAB2D921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3" name="TextBox 7402">
          <a:extLst>
            <a:ext uri="{FF2B5EF4-FFF2-40B4-BE49-F238E27FC236}">
              <a16:creationId xmlns:a16="http://schemas.microsoft.com/office/drawing/2014/main" id="{D56F0835-7116-41D3-B436-50731B9E79C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4" name="TextBox 7403">
          <a:extLst>
            <a:ext uri="{FF2B5EF4-FFF2-40B4-BE49-F238E27FC236}">
              <a16:creationId xmlns:a16="http://schemas.microsoft.com/office/drawing/2014/main" id="{24661D03-D6FF-4079-B826-7098825877D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5" name="TextBox 7404">
          <a:extLst>
            <a:ext uri="{FF2B5EF4-FFF2-40B4-BE49-F238E27FC236}">
              <a16:creationId xmlns:a16="http://schemas.microsoft.com/office/drawing/2014/main" id="{D94A5513-B7EB-4BB2-8E43-E8AAD4D2DEB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6" name="TextBox 7405">
          <a:extLst>
            <a:ext uri="{FF2B5EF4-FFF2-40B4-BE49-F238E27FC236}">
              <a16:creationId xmlns:a16="http://schemas.microsoft.com/office/drawing/2014/main" id="{2C11A8F8-DFF5-4D01-84D4-A8FC4116A1A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7" name="TextBox 7406">
          <a:extLst>
            <a:ext uri="{FF2B5EF4-FFF2-40B4-BE49-F238E27FC236}">
              <a16:creationId xmlns:a16="http://schemas.microsoft.com/office/drawing/2014/main" id="{1DA91F29-A39A-4F37-8843-60AE9C92388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8" name="TextBox 7407">
          <a:extLst>
            <a:ext uri="{FF2B5EF4-FFF2-40B4-BE49-F238E27FC236}">
              <a16:creationId xmlns:a16="http://schemas.microsoft.com/office/drawing/2014/main" id="{30A20521-55EB-464F-A0B1-CFA8A9283E1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9" name="TextBox 7408">
          <a:extLst>
            <a:ext uri="{FF2B5EF4-FFF2-40B4-BE49-F238E27FC236}">
              <a16:creationId xmlns:a16="http://schemas.microsoft.com/office/drawing/2014/main" id="{005A8046-BCBB-4682-B534-F6BCD1D3A7A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0" name="TextBox 7409">
          <a:extLst>
            <a:ext uri="{FF2B5EF4-FFF2-40B4-BE49-F238E27FC236}">
              <a16:creationId xmlns:a16="http://schemas.microsoft.com/office/drawing/2014/main" id="{2D68FD4D-532B-4F17-BFC9-1D3EC90CECE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1" name="TextBox 7410">
          <a:extLst>
            <a:ext uri="{FF2B5EF4-FFF2-40B4-BE49-F238E27FC236}">
              <a16:creationId xmlns:a16="http://schemas.microsoft.com/office/drawing/2014/main" id="{8642C532-DFDF-4E2F-B7DB-D8E1A256A9D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2" name="TextBox 7411">
          <a:extLst>
            <a:ext uri="{FF2B5EF4-FFF2-40B4-BE49-F238E27FC236}">
              <a16:creationId xmlns:a16="http://schemas.microsoft.com/office/drawing/2014/main" id="{9594C361-5474-4CE5-B7A3-DD931A67F77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3" name="TextBox 7412">
          <a:extLst>
            <a:ext uri="{FF2B5EF4-FFF2-40B4-BE49-F238E27FC236}">
              <a16:creationId xmlns:a16="http://schemas.microsoft.com/office/drawing/2014/main" id="{467CC7DC-2065-4E13-8C0D-736D5AD4EBC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4" name="TextBox 7413">
          <a:extLst>
            <a:ext uri="{FF2B5EF4-FFF2-40B4-BE49-F238E27FC236}">
              <a16:creationId xmlns:a16="http://schemas.microsoft.com/office/drawing/2014/main" id="{BA04BF4E-2287-4E0F-80DD-FD17E06AB36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5" name="TextBox 7414">
          <a:extLst>
            <a:ext uri="{FF2B5EF4-FFF2-40B4-BE49-F238E27FC236}">
              <a16:creationId xmlns:a16="http://schemas.microsoft.com/office/drawing/2014/main" id="{D621CF05-CADD-4B13-81A2-C43F4FA190F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6" name="TextBox 7415">
          <a:extLst>
            <a:ext uri="{FF2B5EF4-FFF2-40B4-BE49-F238E27FC236}">
              <a16:creationId xmlns:a16="http://schemas.microsoft.com/office/drawing/2014/main" id="{F5349828-31CE-4156-9E3C-5E32AA14329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7" name="TextBox 7416">
          <a:extLst>
            <a:ext uri="{FF2B5EF4-FFF2-40B4-BE49-F238E27FC236}">
              <a16:creationId xmlns:a16="http://schemas.microsoft.com/office/drawing/2014/main" id="{ACF3876D-7F07-42E3-9D4F-EA2F3BD115C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8" name="TextBox 7417">
          <a:extLst>
            <a:ext uri="{FF2B5EF4-FFF2-40B4-BE49-F238E27FC236}">
              <a16:creationId xmlns:a16="http://schemas.microsoft.com/office/drawing/2014/main" id="{57BC7E6A-CB32-4EFF-AF75-7667B44A2DB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9" name="TextBox 7418">
          <a:extLst>
            <a:ext uri="{FF2B5EF4-FFF2-40B4-BE49-F238E27FC236}">
              <a16:creationId xmlns:a16="http://schemas.microsoft.com/office/drawing/2014/main" id="{F9EF14C2-666C-4574-9C19-2AC7684713C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0" name="TextBox 7419">
          <a:extLst>
            <a:ext uri="{FF2B5EF4-FFF2-40B4-BE49-F238E27FC236}">
              <a16:creationId xmlns:a16="http://schemas.microsoft.com/office/drawing/2014/main" id="{B1B8F8FA-2854-4A36-802B-63B9CDAE97D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1" name="TextBox 7420">
          <a:extLst>
            <a:ext uri="{FF2B5EF4-FFF2-40B4-BE49-F238E27FC236}">
              <a16:creationId xmlns:a16="http://schemas.microsoft.com/office/drawing/2014/main" id="{FBD4CB16-D633-4654-A493-D8774F53E18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2" name="TextBox 7421">
          <a:extLst>
            <a:ext uri="{FF2B5EF4-FFF2-40B4-BE49-F238E27FC236}">
              <a16:creationId xmlns:a16="http://schemas.microsoft.com/office/drawing/2014/main" id="{E280B3A1-A7C4-4622-8117-41C252C56B8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3" name="TextBox 7422">
          <a:extLst>
            <a:ext uri="{FF2B5EF4-FFF2-40B4-BE49-F238E27FC236}">
              <a16:creationId xmlns:a16="http://schemas.microsoft.com/office/drawing/2014/main" id="{20730CCB-E057-4264-870C-6D9CF78C864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4" name="TextBox 7423">
          <a:extLst>
            <a:ext uri="{FF2B5EF4-FFF2-40B4-BE49-F238E27FC236}">
              <a16:creationId xmlns:a16="http://schemas.microsoft.com/office/drawing/2014/main" id="{308FE142-8D19-4E4A-826A-042B27DC6D2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5" name="TextBox 7424">
          <a:extLst>
            <a:ext uri="{FF2B5EF4-FFF2-40B4-BE49-F238E27FC236}">
              <a16:creationId xmlns:a16="http://schemas.microsoft.com/office/drawing/2014/main" id="{403449DA-CDAB-4244-8D9A-0ABFAAAD24B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6" name="TextBox 7425">
          <a:extLst>
            <a:ext uri="{FF2B5EF4-FFF2-40B4-BE49-F238E27FC236}">
              <a16:creationId xmlns:a16="http://schemas.microsoft.com/office/drawing/2014/main" id="{3484DC6C-6D74-47A2-A88A-014DC1CE51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7" name="TextBox 7426">
          <a:extLst>
            <a:ext uri="{FF2B5EF4-FFF2-40B4-BE49-F238E27FC236}">
              <a16:creationId xmlns:a16="http://schemas.microsoft.com/office/drawing/2014/main" id="{8938F895-DCF6-4187-B26A-1C1894D7D95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8" name="TextBox 7427">
          <a:extLst>
            <a:ext uri="{FF2B5EF4-FFF2-40B4-BE49-F238E27FC236}">
              <a16:creationId xmlns:a16="http://schemas.microsoft.com/office/drawing/2014/main" id="{FFA51113-0D37-4E5B-B4D5-B212071FD92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9" name="TextBox 7428">
          <a:extLst>
            <a:ext uri="{FF2B5EF4-FFF2-40B4-BE49-F238E27FC236}">
              <a16:creationId xmlns:a16="http://schemas.microsoft.com/office/drawing/2014/main" id="{C8CB29E4-0E2A-4EE1-9412-8F321C1F8E8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0" name="TextBox 7429">
          <a:extLst>
            <a:ext uri="{FF2B5EF4-FFF2-40B4-BE49-F238E27FC236}">
              <a16:creationId xmlns:a16="http://schemas.microsoft.com/office/drawing/2014/main" id="{2EEC2E83-5D0E-4B08-BECB-CA577B306FB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1" name="TextBox 7430">
          <a:extLst>
            <a:ext uri="{FF2B5EF4-FFF2-40B4-BE49-F238E27FC236}">
              <a16:creationId xmlns:a16="http://schemas.microsoft.com/office/drawing/2014/main" id="{7FB2F466-2AE4-4A3C-ACE3-6515E595549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2" name="TextBox 7431">
          <a:extLst>
            <a:ext uri="{FF2B5EF4-FFF2-40B4-BE49-F238E27FC236}">
              <a16:creationId xmlns:a16="http://schemas.microsoft.com/office/drawing/2014/main" id="{BD45B6E6-8F64-4C64-A23E-9EAF4F1198D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3" name="TextBox 7432">
          <a:extLst>
            <a:ext uri="{FF2B5EF4-FFF2-40B4-BE49-F238E27FC236}">
              <a16:creationId xmlns:a16="http://schemas.microsoft.com/office/drawing/2014/main" id="{7B000A1F-23B2-4C47-AC79-3F3F5D4E718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4" name="TextBox 7433">
          <a:extLst>
            <a:ext uri="{FF2B5EF4-FFF2-40B4-BE49-F238E27FC236}">
              <a16:creationId xmlns:a16="http://schemas.microsoft.com/office/drawing/2014/main" id="{E21484A9-18E4-457A-9711-A5713CA6A4B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5" name="TextBox 7434">
          <a:extLst>
            <a:ext uri="{FF2B5EF4-FFF2-40B4-BE49-F238E27FC236}">
              <a16:creationId xmlns:a16="http://schemas.microsoft.com/office/drawing/2014/main" id="{14DA7D88-6258-405F-BEB8-7E3FA40416E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6" name="TextBox 7435">
          <a:extLst>
            <a:ext uri="{FF2B5EF4-FFF2-40B4-BE49-F238E27FC236}">
              <a16:creationId xmlns:a16="http://schemas.microsoft.com/office/drawing/2014/main" id="{28BCEBDA-8F2A-4EFB-8631-48D17925AE6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7" name="TextBox 7436">
          <a:extLst>
            <a:ext uri="{FF2B5EF4-FFF2-40B4-BE49-F238E27FC236}">
              <a16:creationId xmlns:a16="http://schemas.microsoft.com/office/drawing/2014/main" id="{4F2FF153-80BE-4F3C-ADF0-68DABBC7E5C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8" name="TextBox 7437">
          <a:extLst>
            <a:ext uri="{FF2B5EF4-FFF2-40B4-BE49-F238E27FC236}">
              <a16:creationId xmlns:a16="http://schemas.microsoft.com/office/drawing/2014/main" id="{183C629D-9A8F-4E1D-88FD-38BA089821B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9" name="TextBox 7438">
          <a:extLst>
            <a:ext uri="{FF2B5EF4-FFF2-40B4-BE49-F238E27FC236}">
              <a16:creationId xmlns:a16="http://schemas.microsoft.com/office/drawing/2014/main" id="{A0E0E5F0-6DB7-4CB0-A742-F060F895CF8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0" name="TextBox 7439">
          <a:extLst>
            <a:ext uri="{FF2B5EF4-FFF2-40B4-BE49-F238E27FC236}">
              <a16:creationId xmlns:a16="http://schemas.microsoft.com/office/drawing/2014/main" id="{4B3DA5EB-4EC0-4B7B-B1C9-B7CED5B5196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1" name="TextBox 7440">
          <a:extLst>
            <a:ext uri="{FF2B5EF4-FFF2-40B4-BE49-F238E27FC236}">
              <a16:creationId xmlns:a16="http://schemas.microsoft.com/office/drawing/2014/main" id="{6D286220-7B16-4CD6-86C4-7AF8517A5B5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2" name="TextBox 7441">
          <a:extLst>
            <a:ext uri="{FF2B5EF4-FFF2-40B4-BE49-F238E27FC236}">
              <a16:creationId xmlns:a16="http://schemas.microsoft.com/office/drawing/2014/main" id="{11F7AB1D-F32B-4284-9A63-00CBC438A8A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3" name="TextBox 7442">
          <a:extLst>
            <a:ext uri="{FF2B5EF4-FFF2-40B4-BE49-F238E27FC236}">
              <a16:creationId xmlns:a16="http://schemas.microsoft.com/office/drawing/2014/main" id="{6F3C8B21-3E3C-4424-B37F-8C2367B4D59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4" name="TextBox 7443">
          <a:extLst>
            <a:ext uri="{FF2B5EF4-FFF2-40B4-BE49-F238E27FC236}">
              <a16:creationId xmlns:a16="http://schemas.microsoft.com/office/drawing/2014/main" id="{3813EE3B-9B94-4415-9974-4BA288BDED0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5" name="TextBox 7444">
          <a:extLst>
            <a:ext uri="{FF2B5EF4-FFF2-40B4-BE49-F238E27FC236}">
              <a16:creationId xmlns:a16="http://schemas.microsoft.com/office/drawing/2014/main" id="{D7079A11-0AEF-43DA-8555-9DB77FE3D0C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6" name="TextBox 7445">
          <a:extLst>
            <a:ext uri="{FF2B5EF4-FFF2-40B4-BE49-F238E27FC236}">
              <a16:creationId xmlns:a16="http://schemas.microsoft.com/office/drawing/2014/main" id="{082A6419-3E1F-4049-A34D-124AEDB15D2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7" name="TextBox 7446">
          <a:extLst>
            <a:ext uri="{FF2B5EF4-FFF2-40B4-BE49-F238E27FC236}">
              <a16:creationId xmlns:a16="http://schemas.microsoft.com/office/drawing/2014/main" id="{A558F851-3ADE-4428-8F93-2ED3D8A86B6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8" name="TextBox 7447">
          <a:extLst>
            <a:ext uri="{FF2B5EF4-FFF2-40B4-BE49-F238E27FC236}">
              <a16:creationId xmlns:a16="http://schemas.microsoft.com/office/drawing/2014/main" id="{301AFC84-D49D-46DC-805C-70E46C776FB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9" name="TextBox 7448">
          <a:extLst>
            <a:ext uri="{FF2B5EF4-FFF2-40B4-BE49-F238E27FC236}">
              <a16:creationId xmlns:a16="http://schemas.microsoft.com/office/drawing/2014/main" id="{91EE8206-B2F5-4D42-A47B-0A90B79C30E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0" name="TextBox 7449">
          <a:extLst>
            <a:ext uri="{FF2B5EF4-FFF2-40B4-BE49-F238E27FC236}">
              <a16:creationId xmlns:a16="http://schemas.microsoft.com/office/drawing/2014/main" id="{BB9EF2FD-8454-42BD-BD26-E46DD5329A2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1" name="TextBox 7450">
          <a:extLst>
            <a:ext uri="{FF2B5EF4-FFF2-40B4-BE49-F238E27FC236}">
              <a16:creationId xmlns:a16="http://schemas.microsoft.com/office/drawing/2014/main" id="{E8CE350B-8000-4F6B-BC92-9BF96F14F87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2" name="TextBox 7451">
          <a:extLst>
            <a:ext uri="{FF2B5EF4-FFF2-40B4-BE49-F238E27FC236}">
              <a16:creationId xmlns:a16="http://schemas.microsoft.com/office/drawing/2014/main" id="{73D0A6D4-ABD9-45A2-B501-19CA526CF23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3" name="TextBox 7452">
          <a:extLst>
            <a:ext uri="{FF2B5EF4-FFF2-40B4-BE49-F238E27FC236}">
              <a16:creationId xmlns:a16="http://schemas.microsoft.com/office/drawing/2014/main" id="{67A4D480-FD86-4C06-9668-0CFB4AE5771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4" name="TextBox 7453">
          <a:extLst>
            <a:ext uri="{FF2B5EF4-FFF2-40B4-BE49-F238E27FC236}">
              <a16:creationId xmlns:a16="http://schemas.microsoft.com/office/drawing/2014/main" id="{B2757E81-FF6D-450F-9E8F-0504532FAED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5" name="TextBox 7454">
          <a:extLst>
            <a:ext uri="{FF2B5EF4-FFF2-40B4-BE49-F238E27FC236}">
              <a16:creationId xmlns:a16="http://schemas.microsoft.com/office/drawing/2014/main" id="{E585FFC7-6076-46EE-9573-CDBFA808A1F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6" name="TextBox 7455">
          <a:extLst>
            <a:ext uri="{FF2B5EF4-FFF2-40B4-BE49-F238E27FC236}">
              <a16:creationId xmlns:a16="http://schemas.microsoft.com/office/drawing/2014/main" id="{E5CA14ED-7714-4F0D-A864-B9D22598547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7" name="TextBox 7456">
          <a:extLst>
            <a:ext uri="{FF2B5EF4-FFF2-40B4-BE49-F238E27FC236}">
              <a16:creationId xmlns:a16="http://schemas.microsoft.com/office/drawing/2014/main" id="{F072EFCD-A5A7-4C7D-BA4C-3C4F2962A3F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8" name="TextBox 7457">
          <a:extLst>
            <a:ext uri="{FF2B5EF4-FFF2-40B4-BE49-F238E27FC236}">
              <a16:creationId xmlns:a16="http://schemas.microsoft.com/office/drawing/2014/main" id="{E241B09A-A5EE-4243-A5B4-DE62296B8C4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9" name="TextBox 7458">
          <a:extLst>
            <a:ext uri="{FF2B5EF4-FFF2-40B4-BE49-F238E27FC236}">
              <a16:creationId xmlns:a16="http://schemas.microsoft.com/office/drawing/2014/main" id="{66C98F7B-0FAD-4C4F-BC7E-5906FEEF2F1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0" name="TextBox 7459">
          <a:extLst>
            <a:ext uri="{FF2B5EF4-FFF2-40B4-BE49-F238E27FC236}">
              <a16:creationId xmlns:a16="http://schemas.microsoft.com/office/drawing/2014/main" id="{FE7031DA-F54A-4AAB-AE56-8910E9CF243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1" name="TextBox 7460">
          <a:extLst>
            <a:ext uri="{FF2B5EF4-FFF2-40B4-BE49-F238E27FC236}">
              <a16:creationId xmlns:a16="http://schemas.microsoft.com/office/drawing/2014/main" id="{AC5527C2-4561-45C6-839E-15F46A2EC6B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2" name="TextBox 7461">
          <a:extLst>
            <a:ext uri="{FF2B5EF4-FFF2-40B4-BE49-F238E27FC236}">
              <a16:creationId xmlns:a16="http://schemas.microsoft.com/office/drawing/2014/main" id="{3834F617-BC7B-4CD2-86D0-A0191359D03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3" name="TextBox 7462">
          <a:extLst>
            <a:ext uri="{FF2B5EF4-FFF2-40B4-BE49-F238E27FC236}">
              <a16:creationId xmlns:a16="http://schemas.microsoft.com/office/drawing/2014/main" id="{764D003A-2401-424B-BC0F-672E2B1BF95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4" name="TextBox 7463">
          <a:extLst>
            <a:ext uri="{FF2B5EF4-FFF2-40B4-BE49-F238E27FC236}">
              <a16:creationId xmlns:a16="http://schemas.microsoft.com/office/drawing/2014/main" id="{BE4E4672-EFE4-4D3A-94DA-92B9411AF06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5" name="TextBox 7464">
          <a:extLst>
            <a:ext uri="{FF2B5EF4-FFF2-40B4-BE49-F238E27FC236}">
              <a16:creationId xmlns:a16="http://schemas.microsoft.com/office/drawing/2014/main" id="{7C921D33-2FD6-4768-80FE-F624884A41C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6" name="TextBox 7465">
          <a:extLst>
            <a:ext uri="{FF2B5EF4-FFF2-40B4-BE49-F238E27FC236}">
              <a16:creationId xmlns:a16="http://schemas.microsoft.com/office/drawing/2014/main" id="{46C988DF-A6EC-470C-B4C1-E0E97D41DF9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7" name="TextBox 7466">
          <a:extLst>
            <a:ext uri="{FF2B5EF4-FFF2-40B4-BE49-F238E27FC236}">
              <a16:creationId xmlns:a16="http://schemas.microsoft.com/office/drawing/2014/main" id="{41814633-C374-44BD-A12D-0AC1DD2895D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8" name="TextBox 7467">
          <a:extLst>
            <a:ext uri="{FF2B5EF4-FFF2-40B4-BE49-F238E27FC236}">
              <a16:creationId xmlns:a16="http://schemas.microsoft.com/office/drawing/2014/main" id="{49560495-25C9-4E2E-950E-AC8A7DDE836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9" name="TextBox 7468">
          <a:extLst>
            <a:ext uri="{FF2B5EF4-FFF2-40B4-BE49-F238E27FC236}">
              <a16:creationId xmlns:a16="http://schemas.microsoft.com/office/drawing/2014/main" id="{9303EF6B-47D5-454D-9447-3234C0B9A69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0" name="TextBox 7469">
          <a:extLst>
            <a:ext uri="{FF2B5EF4-FFF2-40B4-BE49-F238E27FC236}">
              <a16:creationId xmlns:a16="http://schemas.microsoft.com/office/drawing/2014/main" id="{223F646D-32B8-42BE-8FEC-0BFABE81004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1" name="TextBox 7470">
          <a:extLst>
            <a:ext uri="{FF2B5EF4-FFF2-40B4-BE49-F238E27FC236}">
              <a16:creationId xmlns:a16="http://schemas.microsoft.com/office/drawing/2014/main" id="{E0270345-8A29-4D70-B847-E6E46214018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2" name="TextBox 7471">
          <a:extLst>
            <a:ext uri="{FF2B5EF4-FFF2-40B4-BE49-F238E27FC236}">
              <a16:creationId xmlns:a16="http://schemas.microsoft.com/office/drawing/2014/main" id="{0CDD170D-1A24-4B4F-BEAE-613DA712D60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3" name="TextBox 7472">
          <a:extLst>
            <a:ext uri="{FF2B5EF4-FFF2-40B4-BE49-F238E27FC236}">
              <a16:creationId xmlns:a16="http://schemas.microsoft.com/office/drawing/2014/main" id="{75619540-809E-47D4-AB7D-DCE14714BAD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4" name="TextBox 7473">
          <a:extLst>
            <a:ext uri="{FF2B5EF4-FFF2-40B4-BE49-F238E27FC236}">
              <a16:creationId xmlns:a16="http://schemas.microsoft.com/office/drawing/2014/main" id="{C4C76EDE-26F7-40C5-BCD7-6B7C9171AC8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5" name="TextBox 7474">
          <a:extLst>
            <a:ext uri="{FF2B5EF4-FFF2-40B4-BE49-F238E27FC236}">
              <a16:creationId xmlns:a16="http://schemas.microsoft.com/office/drawing/2014/main" id="{E8532B30-92A2-4E06-9DA1-805A96A543F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6" name="TextBox 7475">
          <a:extLst>
            <a:ext uri="{FF2B5EF4-FFF2-40B4-BE49-F238E27FC236}">
              <a16:creationId xmlns:a16="http://schemas.microsoft.com/office/drawing/2014/main" id="{176C55FB-763F-490B-B1BC-3DFAC273C89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7" name="TextBox 7476">
          <a:extLst>
            <a:ext uri="{FF2B5EF4-FFF2-40B4-BE49-F238E27FC236}">
              <a16:creationId xmlns:a16="http://schemas.microsoft.com/office/drawing/2014/main" id="{9B9390F8-27F4-4760-978E-A52A07C413E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8" name="TextBox 7477">
          <a:extLst>
            <a:ext uri="{FF2B5EF4-FFF2-40B4-BE49-F238E27FC236}">
              <a16:creationId xmlns:a16="http://schemas.microsoft.com/office/drawing/2014/main" id="{03A6638D-46AF-4450-ADFF-F7B2F793002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9" name="TextBox 7478">
          <a:extLst>
            <a:ext uri="{FF2B5EF4-FFF2-40B4-BE49-F238E27FC236}">
              <a16:creationId xmlns:a16="http://schemas.microsoft.com/office/drawing/2014/main" id="{7FD21DAF-C8FD-445C-B0E7-DA1EABB277C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0" name="TextBox 7479">
          <a:extLst>
            <a:ext uri="{FF2B5EF4-FFF2-40B4-BE49-F238E27FC236}">
              <a16:creationId xmlns:a16="http://schemas.microsoft.com/office/drawing/2014/main" id="{F3D3CB93-D111-4519-A19D-BA60A36594E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1" name="TextBox 7480">
          <a:extLst>
            <a:ext uri="{FF2B5EF4-FFF2-40B4-BE49-F238E27FC236}">
              <a16:creationId xmlns:a16="http://schemas.microsoft.com/office/drawing/2014/main" id="{4BA7858A-8A34-4AD1-85B4-09ABED1561C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2" name="TextBox 7481">
          <a:extLst>
            <a:ext uri="{FF2B5EF4-FFF2-40B4-BE49-F238E27FC236}">
              <a16:creationId xmlns:a16="http://schemas.microsoft.com/office/drawing/2014/main" id="{6E9CD532-BF77-4410-86F4-7FB855D4745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3" name="TextBox 7482">
          <a:extLst>
            <a:ext uri="{FF2B5EF4-FFF2-40B4-BE49-F238E27FC236}">
              <a16:creationId xmlns:a16="http://schemas.microsoft.com/office/drawing/2014/main" id="{FCCE3D73-5EDC-43B4-902E-7B268417412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4" name="TextBox 7483">
          <a:extLst>
            <a:ext uri="{FF2B5EF4-FFF2-40B4-BE49-F238E27FC236}">
              <a16:creationId xmlns:a16="http://schemas.microsoft.com/office/drawing/2014/main" id="{2CB2D587-3577-47D9-A64D-4C50F9B8E64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5" name="TextBox 7484">
          <a:extLst>
            <a:ext uri="{FF2B5EF4-FFF2-40B4-BE49-F238E27FC236}">
              <a16:creationId xmlns:a16="http://schemas.microsoft.com/office/drawing/2014/main" id="{F737B003-746D-46C9-8FBE-8099CDF2748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6" name="TextBox 7485">
          <a:extLst>
            <a:ext uri="{FF2B5EF4-FFF2-40B4-BE49-F238E27FC236}">
              <a16:creationId xmlns:a16="http://schemas.microsoft.com/office/drawing/2014/main" id="{3554C8DC-C9E4-4B4A-8A2F-0F432500066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7" name="TextBox 7486">
          <a:extLst>
            <a:ext uri="{FF2B5EF4-FFF2-40B4-BE49-F238E27FC236}">
              <a16:creationId xmlns:a16="http://schemas.microsoft.com/office/drawing/2014/main" id="{A37CFC5F-4DE6-454B-A8A0-B2BF248241E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8" name="TextBox 7487">
          <a:extLst>
            <a:ext uri="{FF2B5EF4-FFF2-40B4-BE49-F238E27FC236}">
              <a16:creationId xmlns:a16="http://schemas.microsoft.com/office/drawing/2014/main" id="{BAA0C943-9F98-4DE5-AB23-96B83767F8A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9" name="TextBox 7488">
          <a:extLst>
            <a:ext uri="{FF2B5EF4-FFF2-40B4-BE49-F238E27FC236}">
              <a16:creationId xmlns:a16="http://schemas.microsoft.com/office/drawing/2014/main" id="{1A580AFF-7949-4C05-B495-E8BA702EBD8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0" name="TextBox 7489">
          <a:extLst>
            <a:ext uri="{FF2B5EF4-FFF2-40B4-BE49-F238E27FC236}">
              <a16:creationId xmlns:a16="http://schemas.microsoft.com/office/drawing/2014/main" id="{E4701605-7CF0-4575-B61D-C1F4C4665EC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1" name="TextBox 7490">
          <a:extLst>
            <a:ext uri="{FF2B5EF4-FFF2-40B4-BE49-F238E27FC236}">
              <a16:creationId xmlns:a16="http://schemas.microsoft.com/office/drawing/2014/main" id="{5B764D83-11B9-4B55-BF94-56B2F35F04A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2" name="TextBox 7491">
          <a:extLst>
            <a:ext uri="{FF2B5EF4-FFF2-40B4-BE49-F238E27FC236}">
              <a16:creationId xmlns:a16="http://schemas.microsoft.com/office/drawing/2014/main" id="{1D23C90C-EEF2-4574-8DC1-2375BD527B6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3" name="TextBox 7492">
          <a:extLst>
            <a:ext uri="{FF2B5EF4-FFF2-40B4-BE49-F238E27FC236}">
              <a16:creationId xmlns:a16="http://schemas.microsoft.com/office/drawing/2014/main" id="{ABF5B273-00AB-4DCA-812D-386C4BA426F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4" name="TextBox 7493">
          <a:extLst>
            <a:ext uri="{FF2B5EF4-FFF2-40B4-BE49-F238E27FC236}">
              <a16:creationId xmlns:a16="http://schemas.microsoft.com/office/drawing/2014/main" id="{CAF5E19A-1EE4-4520-8FF1-6048A7A56DF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5" name="TextBox 7494">
          <a:extLst>
            <a:ext uri="{FF2B5EF4-FFF2-40B4-BE49-F238E27FC236}">
              <a16:creationId xmlns:a16="http://schemas.microsoft.com/office/drawing/2014/main" id="{0B0281AD-45B8-4743-B1EA-20C0818FDF6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6" name="TextBox 7495">
          <a:extLst>
            <a:ext uri="{FF2B5EF4-FFF2-40B4-BE49-F238E27FC236}">
              <a16:creationId xmlns:a16="http://schemas.microsoft.com/office/drawing/2014/main" id="{6460CE1C-6950-44CB-85FC-B92ECA98B17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7" name="TextBox 7496">
          <a:extLst>
            <a:ext uri="{FF2B5EF4-FFF2-40B4-BE49-F238E27FC236}">
              <a16:creationId xmlns:a16="http://schemas.microsoft.com/office/drawing/2014/main" id="{56BBF9E6-0195-4B36-9AD7-BDC24115382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8" name="TextBox 7497">
          <a:extLst>
            <a:ext uri="{FF2B5EF4-FFF2-40B4-BE49-F238E27FC236}">
              <a16:creationId xmlns:a16="http://schemas.microsoft.com/office/drawing/2014/main" id="{5CEADE39-AD6E-411A-810F-405E10446F5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9" name="TextBox 7498">
          <a:extLst>
            <a:ext uri="{FF2B5EF4-FFF2-40B4-BE49-F238E27FC236}">
              <a16:creationId xmlns:a16="http://schemas.microsoft.com/office/drawing/2014/main" id="{C0FCD7C3-B398-48EA-87A0-78D898E92A0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0" name="TextBox 7499">
          <a:extLst>
            <a:ext uri="{FF2B5EF4-FFF2-40B4-BE49-F238E27FC236}">
              <a16:creationId xmlns:a16="http://schemas.microsoft.com/office/drawing/2014/main" id="{8DC32A5D-62F0-4D7D-95A1-78C5BFD5625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1" name="TextBox 7500">
          <a:extLst>
            <a:ext uri="{FF2B5EF4-FFF2-40B4-BE49-F238E27FC236}">
              <a16:creationId xmlns:a16="http://schemas.microsoft.com/office/drawing/2014/main" id="{B54FA01E-89BE-48C6-8885-73935F6B7B3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2" name="TextBox 7501">
          <a:extLst>
            <a:ext uri="{FF2B5EF4-FFF2-40B4-BE49-F238E27FC236}">
              <a16:creationId xmlns:a16="http://schemas.microsoft.com/office/drawing/2014/main" id="{44D9803A-DEC6-47FE-B567-D52C0ED664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3" name="TextBox 7502">
          <a:extLst>
            <a:ext uri="{FF2B5EF4-FFF2-40B4-BE49-F238E27FC236}">
              <a16:creationId xmlns:a16="http://schemas.microsoft.com/office/drawing/2014/main" id="{1521BF02-C20F-47E8-A08E-301A33A58CC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4" name="TextBox 7503">
          <a:extLst>
            <a:ext uri="{FF2B5EF4-FFF2-40B4-BE49-F238E27FC236}">
              <a16:creationId xmlns:a16="http://schemas.microsoft.com/office/drawing/2014/main" id="{0EC83D05-E1B6-4D63-813B-A8ECFAD710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5" name="TextBox 7504">
          <a:extLst>
            <a:ext uri="{FF2B5EF4-FFF2-40B4-BE49-F238E27FC236}">
              <a16:creationId xmlns:a16="http://schemas.microsoft.com/office/drawing/2014/main" id="{17039BC8-D1D8-4595-AD0D-7854915ED3C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6" name="TextBox 7505">
          <a:extLst>
            <a:ext uri="{FF2B5EF4-FFF2-40B4-BE49-F238E27FC236}">
              <a16:creationId xmlns:a16="http://schemas.microsoft.com/office/drawing/2014/main" id="{E16019F7-C68E-4529-B528-D0D1D326599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7" name="TextBox 7506">
          <a:extLst>
            <a:ext uri="{FF2B5EF4-FFF2-40B4-BE49-F238E27FC236}">
              <a16:creationId xmlns:a16="http://schemas.microsoft.com/office/drawing/2014/main" id="{B897F430-8BA3-444E-8936-7DF8ADF7CC0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8" name="TextBox 7507">
          <a:extLst>
            <a:ext uri="{FF2B5EF4-FFF2-40B4-BE49-F238E27FC236}">
              <a16:creationId xmlns:a16="http://schemas.microsoft.com/office/drawing/2014/main" id="{842B0A7A-C79A-4B71-9842-5AC09AC4F31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9" name="TextBox 7508">
          <a:extLst>
            <a:ext uri="{FF2B5EF4-FFF2-40B4-BE49-F238E27FC236}">
              <a16:creationId xmlns:a16="http://schemas.microsoft.com/office/drawing/2014/main" id="{C220EA97-5B59-4E2C-AE04-1BB82917069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0" name="TextBox 7509">
          <a:extLst>
            <a:ext uri="{FF2B5EF4-FFF2-40B4-BE49-F238E27FC236}">
              <a16:creationId xmlns:a16="http://schemas.microsoft.com/office/drawing/2014/main" id="{F970A8BD-C99F-4EE2-843E-5D1D69D0F46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1" name="TextBox 7510">
          <a:extLst>
            <a:ext uri="{FF2B5EF4-FFF2-40B4-BE49-F238E27FC236}">
              <a16:creationId xmlns:a16="http://schemas.microsoft.com/office/drawing/2014/main" id="{AF01C527-6DE9-40FF-8187-33D9FA556EC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2" name="TextBox 7511">
          <a:extLst>
            <a:ext uri="{FF2B5EF4-FFF2-40B4-BE49-F238E27FC236}">
              <a16:creationId xmlns:a16="http://schemas.microsoft.com/office/drawing/2014/main" id="{04A8309A-3AC0-44A3-A22A-0244EC749D8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3" name="TextBox 7512">
          <a:extLst>
            <a:ext uri="{FF2B5EF4-FFF2-40B4-BE49-F238E27FC236}">
              <a16:creationId xmlns:a16="http://schemas.microsoft.com/office/drawing/2014/main" id="{DDCBDFC9-909E-46B3-B4DF-00656542ED1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4" name="TextBox 7513">
          <a:extLst>
            <a:ext uri="{FF2B5EF4-FFF2-40B4-BE49-F238E27FC236}">
              <a16:creationId xmlns:a16="http://schemas.microsoft.com/office/drawing/2014/main" id="{9D40DC94-5FFE-45EF-A559-BEF31AE1D43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5" name="TextBox 7514">
          <a:extLst>
            <a:ext uri="{FF2B5EF4-FFF2-40B4-BE49-F238E27FC236}">
              <a16:creationId xmlns:a16="http://schemas.microsoft.com/office/drawing/2014/main" id="{659207BD-2E38-489F-8BA5-6871814E90D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6" name="TextBox 7515">
          <a:extLst>
            <a:ext uri="{FF2B5EF4-FFF2-40B4-BE49-F238E27FC236}">
              <a16:creationId xmlns:a16="http://schemas.microsoft.com/office/drawing/2014/main" id="{34F25CD2-52A0-419E-8D1E-4200ECFA4CB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7" name="TextBox 7516">
          <a:extLst>
            <a:ext uri="{FF2B5EF4-FFF2-40B4-BE49-F238E27FC236}">
              <a16:creationId xmlns:a16="http://schemas.microsoft.com/office/drawing/2014/main" id="{447E3762-6D8B-470F-8B34-C3007C76E55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8" name="TextBox 7517">
          <a:extLst>
            <a:ext uri="{FF2B5EF4-FFF2-40B4-BE49-F238E27FC236}">
              <a16:creationId xmlns:a16="http://schemas.microsoft.com/office/drawing/2014/main" id="{922E596C-37AB-4F2E-859E-4A13F17541B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9" name="TextBox 7518">
          <a:extLst>
            <a:ext uri="{FF2B5EF4-FFF2-40B4-BE49-F238E27FC236}">
              <a16:creationId xmlns:a16="http://schemas.microsoft.com/office/drawing/2014/main" id="{43DA4A96-12AA-46C3-94AC-70FCD739573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0" name="TextBox 7519">
          <a:extLst>
            <a:ext uri="{FF2B5EF4-FFF2-40B4-BE49-F238E27FC236}">
              <a16:creationId xmlns:a16="http://schemas.microsoft.com/office/drawing/2014/main" id="{8C7EFD55-5810-41A9-9B7B-A5BF31D64B3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1" name="TextBox 7520">
          <a:extLst>
            <a:ext uri="{FF2B5EF4-FFF2-40B4-BE49-F238E27FC236}">
              <a16:creationId xmlns:a16="http://schemas.microsoft.com/office/drawing/2014/main" id="{E8B982DB-D6EF-4E40-B936-893DFB45D9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2" name="TextBox 7521">
          <a:extLst>
            <a:ext uri="{FF2B5EF4-FFF2-40B4-BE49-F238E27FC236}">
              <a16:creationId xmlns:a16="http://schemas.microsoft.com/office/drawing/2014/main" id="{E858040E-3013-4200-8FCF-146D9F80AD3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3" name="TextBox 7522">
          <a:extLst>
            <a:ext uri="{FF2B5EF4-FFF2-40B4-BE49-F238E27FC236}">
              <a16:creationId xmlns:a16="http://schemas.microsoft.com/office/drawing/2014/main" id="{60248689-F9FB-4832-8377-37C8DBDB45D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4" name="TextBox 7523">
          <a:extLst>
            <a:ext uri="{FF2B5EF4-FFF2-40B4-BE49-F238E27FC236}">
              <a16:creationId xmlns:a16="http://schemas.microsoft.com/office/drawing/2014/main" id="{627E799E-5332-4D09-8728-5ADC3FAB8E9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5" name="TextBox 7524">
          <a:extLst>
            <a:ext uri="{FF2B5EF4-FFF2-40B4-BE49-F238E27FC236}">
              <a16:creationId xmlns:a16="http://schemas.microsoft.com/office/drawing/2014/main" id="{272FD97C-1A0C-41D6-AE79-70A601C801F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6" name="TextBox 7525">
          <a:extLst>
            <a:ext uri="{FF2B5EF4-FFF2-40B4-BE49-F238E27FC236}">
              <a16:creationId xmlns:a16="http://schemas.microsoft.com/office/drawing/2014/main" id="{EFFD83A4-5556-47E8-B9BE-E4B7AA50CC8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7" name="TextBox 7526">
          <a:extLst>
            <a:ext uri="{FF2B5EF4-FFF2-40B4-BE49-F238E27FC236}">
              <a16:creationId xmlns:a16="http://schemas.microsoft.com/office/drawing/2014/main" id="{FE1C6D98-FB66-4B8F-93F0-BBA1F9608A5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8" name="TextBox 7527">
          <a:extLst>
            <a:ext uri="{FF2B5EF4-FFF2-40B4-BE49-F238E27FC236}">
              <a16:creationId xmlns:a16="http://schemas.microsoft.com/office/drawing/2014/main" id="{35BA0993-A74F-4C1D-917A-64B5BF55876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9" name="TextBox 7528">
          <a:extLst>
            <a:ext uri="{FF2B5EF4-FFF2-40B4-BE49-F238E27FC236}">
              <a16:creationId xmlns:a16="http://schemas.microsoft.com/office/drawing/2014/main" id="{073E8096-A825-452C-AF68-21A1D61F433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0" name="TextBox 7529">
          <a:extLst>
            <a:ext uri="{FF2B5EF4-FFF2-40B4-BE49-F238E27FC236}">
              <a16:creationId xmlns:a16="http://schemas.microsoft.com/office/drawing/2014/main" id="{D6EE39F1-6303-40EB-8C64-7F5203C5717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1" name="TextBox 7530">
          <a:extLst>
            <a:ext uri="{FF2B5EF4-FFF2-40B4-BE49-F238E27FC236}">
              <a16:creationId xmlns:a16="http://schemas.microsoft.com/office/drawing/2014/main" id="{6975F62B-62B4-452A-AB9D-08900303150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2" name="TextBox 7531">
          <a:extLst>
            <a:ext uri="{FF2B5EF4-FFF2-40B4-BE49-F238E27FC236}">
              <a16:creationId xmlns:a16="http://schemas.microsoft.com/office/drawing/2014/main" id="{7F52BB3A-519D-4889-A4A7-4E292A7574A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3" name="TextBox 7532">
          <a:extLst>
            <a:ext uri="{FF2B5EF4-FFF2-40B4-BE49-F238E27FC236}">
              <a16:creationId xmlns:a16="http://schemas.microsoft.com/office/drawing/2014/main" id="{4B560195-B901-4B58-9CBA-0CA2ADBC2A3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4" name="TextBox 7533">
          <a:extLst>
            <a:ext uri="{FF2B5EF4-FFF2-40B4-BE49-F238E27FC236}">
              <a16:creationId xmlns:a16="http://schemas.microsoft.com/office/drawing/2014/main" id="{64B48C1F-73C6-4E23-AC7C-3E0B99C1291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5" name="TextBox 7534">
          <a:extLst>
            <a:ext uri="{FF2B5EF4-FFF2-40B4-BE49-F238E27FC236}">
              <a16:creationId xmlns:a16="http://schemas.microsoft.com/office/drawing/2014/main" id="{112F93BD-9E5F-4A94-859F-CE930469A6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6" name="TextBox 7535">
          <a:extLst>
            <a:ext uri="{FF2B5EF4-FFF2-40B4-BE49-F238E27FC236}">
              <a16:creationId xmlns:a16="http://schemas.microsoft.com/office/drawing/2014/main" id="{69CF69B9-2953-4D1D-B1DC-2D2C25F1F29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7" name="TextBox 7536">
          <a:extLst>
            <a:ext uri="{FF2B5EF4-FFF2-40B4-BE49-F238E27FC236}">
              <a16:creationId xmlns:a16="http://schemas.microsoft.com/office/drawing/2014/main" id="{8EA4D992-0BB3-4BC7-901B-56B8479079F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8" name="TextBox 7537">
          <a:extLst>
            <a:ext uri="{FF2B5EF4-FFF2-40B4-BE49-F238E27FC236}">
              <a16:creationId xmlns:a16="http://schemas.microsoft.com/office/drawing/2014/main" id="{B3C2A5FC-E0E1-4443-B804-47BB5D357F6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9" name="TextBox 7538">
          <a:extLst>
            <a:ext uri="{FF2B5EF4-FFF2-40B4-BE49-F238E27FC236}">
              <a16:creationId xmlns:a16="http://schemas.microsoft.com/office/drawing/2014/main" id="{3124121F-5236-4C91-9E3C-FE036F5AA00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0" name="TextBox 7539">
          <a:extLst>
            <a:ext uri="{FF2B5EF4-FFF2-40B4-BE49-F238E27FC236}">
              <a16:creationId xmlns:a16="http://schemas.microsoft.com/office/drawing/2014/main" id="{42EE4316-6312-4F45-B0F4-9890DC61130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1" name="TextBox 7540">
          <a:extLst>
            <a:ext uri="{FF2B5EF4-FFF2-40B4-BE49-F238E27FC236}">
              <a16:creationId xmlns:a16="http://schemas.microsoft.com/office/drawing/2014/main" id="{344BD6B0-F1F9-45F7-91D2-0337C90EDF4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2" name="TextBox 7541">
          <a:extLst>
            <a:ext uri="{FF2B5EF4-FFF2-40B4-BE49-F238E27FC236}">
              <a16:creationId xmlns:a16="http://schemas.microsoft.com/office/drawing/2014/main" id="{C2A1F07D-8932-43BC-ACB7-441741A6950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3" name="TextBox 7542">
          <a:extLst>
            <a:ext uri="{FF2B5EF4-FFF2-40B4-BE49-F238E27FC236}">
              <a16:creationId xmlns:a16="http://schemas.microsoft.com/office/drawing/2014/main" id="{CCEFE5FC-A3C8-471B-8EB4-B261E01D135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4" name="TextBox 7543">
          <a:extLst>
            <a:ext uri="{FF2B5EF4-FFF2-40B4-BE49-F238E27FC236}">
              <a16:creationId xmlns:a16="http://schemas.microsoft.com/office/drawing/2014/main" id="{38D464C3-4578-4648-A05E-1AF90E0F139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5" name="TextBox 7544">
          <a:extLst>
            <a:ext uri="{FF2B5EF4-FFF2-40B4-BE49-F238E27FC236}">
              <a16:creationId xmlns:a16="http://schemas.microsoft.com/office/drawing/2014/main" id="{D85897BC-8D5A-4937-A9EF-94355CA2E27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6" name="TextBox 7545">
          <a:extLst>
            <a:ext uri="{FF2B5EF4-FFF2-40B4-BE49-F238E27FC236}">
              <a16:creationId xmlns:a16="http://schemas.microsoft.com/office/drawing/2014/main" id="{F7338B1A-9404-4E8B-A6FA-E1B707AC9F8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7" name="TextBox 7546">
          <a:extLst>
            <a:ext uri="{FF2B5EF4-FFF2-40B4-BE49-F238E27FC236}">
              <a16:creationId xmlns:a16="http://schemas.microsoft.com/office/drawing/2014/main" id="{EDD3640A-13A8-4E4D-99C2-C1E59FFA2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8" name="TextBox 7547">
          <a:extLst>
            <a:ext uri="{FF2B5EF4-FFF2-40B4-BE49-F238E27FC236}">
              <a16:creationId xmlns:a16="http://schemas.microsoft.com/office/drawing/2014/main" id="{37470EE6-A148-4A80-80C6-65597A5735B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9" name="TextBox 7548">
          <a:extLst>
            <a:ext uri="{FF2B5EF4-FFF2-40B4-BE49-F238E27FC236}">
              <a16:creationId xmlns:a16="http://schemas.microsoft.com/office/drawing/2014/main" id="{91914FE7-7AA2-4BB0-B068-E3E805A4B36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0" name="TextBox 7549">
          <a:extLst>
            <a:ext uri="{FF2B5EF4-FFF2-40B4-BE49-F238E27FC236}">
              <a16:creationId xmlns:a16="http://schemas.microsoft.com/office/drawing/2014/main" id="{A90F8A8D-D7A9-49D4-91CE-24AB17C601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1" name="TextBox 7550">
          <a:extLst>
            <a:ext uri="{FF2B5EF4-FFF2-40B4-BE49-F238E27FC236}">
              <a16:creationId xmlns:a16="http://schemas.microsoft.com/office/drawing/2014/main" id="{D9C26572-C5CD-4328-8EC4-622A863F0F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2" name="TextBox 7551">
          <a:extLst>
            <a:ext uri="{FF2B5EF4-FFF2-40B4-BE49-F238E27FC236}">
              <a16:creationId xmlns:a16="http://schemas.microsoft.com/office/drawing/2014/main" id="{EB8EA964-1FC0-4757-A5EF-01E350ED107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3" name="TextBox 7552">
          <a:extLst>
            <a:ext uri="{FF2B5EF4-FFF2-40B4-BE49-F238E27FC236}">
              <a16:creationId xmlns:a16="http://schemas.microsoft.com/office/drawing/2014/main" id="{5F66C86D-59BB-4116-BC5E-381E7B40D17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4" name="TextBox 7553">
          <a:extLst>
            <a:ext uri="{FF2B5EF4-FFF2-40B4-BE49-F238E27FC236}">
              <a16:creationId xmlns:a16="http://schemas.microsoft.com/office/drawing/2014/main" id="{4697756A-7D6A-4292-87CC-29D20B75663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5" name="TextBox 7554">
          <a:extLst>
            <a:ext uri="{FF2B5EF4-FFF2-40B4-BE49-F238E27FC236}">
              <a16:creationId xmlns:a16="http://schemas.microsoft.com/office/drawing/2014/main" id="{6E270EBD-C7E8-4A71-BA0C-1106C82C43C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6" name="TextBox 7555">
          <a:extLst>
            <a:ext uri="{FF2B5EF4-FFF2-40B4-BE49-F238E27FC236}">
              <a16:creationId xmlns:a16="http://schemas.microsoft.com/office/drawing/2014/main" id="{C5CC9E55-94FD-424C-B8B5-415451A1161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7" name="TextBox 7556">
          <a:extLst>
            <a:ext uri="{FF2B5EF4-FFF2-40B4-BE49-F238E27FC236}">
              <a16:creationId xmlns:a16="http://schemas.microsoft.com/office/drawing/2014/main" id="{48942713-9BF7-4B7D-A8C3-B88A45087F8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8" name="TextBox 7557">
          <a:extLst>
            <a:ext uri="{FF2B5EF4-FFF2-40B4-BE49-F238E27FC236}">
              <a16:creationId xmlns:a16="http://schemas.microsoft.com/office/drawing/2014/main" id="{A98D1EAF-47BA-4DEA-A481-25EAE2B73AE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9" name="TextBox 7558">
          <a:extLst>
            <a:ext uri="{FF2B5EF4-FFF2-40B4-BE49-F238E27FC236}">
              <a16:creationId xmlns:a16="http://schemas.microsoft.com/office/drawing/2014/main" id="{5FC5B15D-A226-4000-94DE-3CDDE7990F5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0" name="TextBox 7559">
          <a:extLst>
            <a:ext uri="{FF2B5EF4-FFF2-40B4-BE49-F238E27FC236}">
              <a16:creationId xmlns:a16="http://schemas.microsoft.com/office/drawing/2014/main" id="{333BF66C-2A32-403A-A4C6-0A9D6962359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1" name="TextBox 7560">
          <a:extLst>
            <a:ext uri="{FF2B5EF4-FFF2-40B4-BE49-F238E27FC236}">
              <a16:creationId xmlns:a16="http://schemas.microsoft.com/office/drawing/2014/main" id="{E71AE470-E3C8-4D63-856B-17D5C689E5E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2" name="TextBox 7561">
          <a:extLst>
            <a:ext uri="{FF2B5EF4-FFF2-40B4-BE49-F238E27FC236}">
              <a16:creationId xmlns:a16="http://schemas.microsoft.com/office/drawing/2014/main" id="{A1B165B3-D618-464F-A5BA-001F22F343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3" name="TextBox 7562">
          <a:extLst>
            <a:ext uri="{FF2B5EF4-FFF2-40B4-BE49-F238E27FC236}">
              <a16:creationId xmlns:a16="http://schemas.microsoft.com/office/drawing/2014/main" id="{EB137CAF-E337-4F0B-B5F4-2DF87F131FC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4" name="TextBox 7563">
          <a:extLst>
            <a:ext uri="{FF2B5EF4-FFF2-40B4-BE49-F238E27FC236}">
              <a16:creationId xmlns:a16="http://schemas.microsoft.com/office/drawing/2014/main" id="{53C896D6-79C5-4D09-8962-70D316853B7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5" name="TextBox 7564">
          <a:extLst>
            <a:ext uri="{FF2B5EF4-FFF2-40B4-BE49-F238E27FC236}">
              <a16:creationId xmlns:a16="http://schemas.microsoft.com/office/drawing/2014/main" id="{A5912682-F96E-4371-9B63-92081056DA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6" name="TextBox 7565">
          <a:extLst>
            <a:ext uri="{FF2B5EF4-FFF2-40B4-BE49-F238E27FC236}">
              <a16:creationId xmlns:a16="http://schemas.microsoft.com/office/drawing/2014/main" id="{53A723DF-59C6-4D0F-9DF1-DF2AE4A652A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7" name="TextBox 7566">
          <a:extLst>
            <a:ext uri="{FF2B5EF4-FFF2-40B4-BE49-F238E27FC236}">
              <a16:creationId xmlns:a16="http://schemas.microsoft.com/office/drawing/2014/main" id="{6D1AE4B5-EDF8-43FB-B3C5-995C0535DB5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8" name="TextBox 7567">
          <a:extLst>
            <a:ext uri="{FF2B5EF4-FFF2-40B4-BE49-F238E27FC236}">
              <a16:creationId xmlns:a16="http://schemas.microsoft.com/office/drawing/2014/main" id="{5C0A4611-8BA7-4BA0-8FF1-221875EC4AF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9" name="TextBox 7568">
          <a:extLst>
            <a:ext uri="{FF2B5EF4-FFF2-40B4-BE49-F238E27FC236}">
              <a16:creationId xmlns:a16="http://schemas.microsoft.com/office/drawing/2014/main" id="{A8E7EAEB-15E1-4C17-9A67-574427D9D16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0" name="TextBox 7569">
          <a:extLst>
            <a:ext uri="{FF2B5EF4-FFF2-40B4-BE49-F238E27FC236}">
              <a16:creationId xmlns:a16="http://schemas.microsoft.com/office/drawing/2014/main" id="{AE212FEE-34DD-4D89-B285-9209EEE172A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1" name="TextBox 7570">
          <a:extLst>
            <a:ext uri="{FF2B5EF4-FFF2-40B4-BE49-F238E27FC236}">
              <a16:creationId xmlns:a16="http://schemas.microsoft.com/office/drawing/2014/main" id="{BF136096-FBA4-4DFA-8113-63A457B712B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2" name="TextBox 7571">
          <a:extLst>
            <a:ext uri="{FF2B5EF4-FFF2-40B4-BE49-F238E27FC236}">
              <a16:creationId xmlns:a16="http://schemas.microsoft.com/office/drawing/2014/main" id="{CD85A087-B01E-4D5F-9359-BD92195D334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3" name="TextBox 7572">
          <a:extLst>
            <a:ext uri="{FF2B5EF4-FFF2-40B4-BE49-F238E27FC236}">
              <a16:creationId xmlns:a16="http://schemas.microsoft.com/office/drawing/2014/main" id="{E9E0D3B6-992F-4E48-8EC1-3EA7A6D29E5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4" name="TextBox 7573">
          <a:extLst>
            <a:ext uri="{FF2B5EF4-FFF2-40B4-BE49-F238E27FC236}">
              <a16:creationId xmlns:a16="http://schemas.microsoft.com/office/drawing/2014/main" id="{5C7BEC03-368D-4139-9E9A-FDB26B196D8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5" name="TextBox 7574">
          <a:extLst>
            <a:ext uri="{FF2B5EF4-FFF2-40B4-BE49-F238E27FC236}">
              <a16:creationId xmlns:a16="http://schemas.microsoft.com/office/drawing/2014/main" id="{B24B3783-B01A-4547-A097-01E610F7B4C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6" name="TextBox 7575">
          <a:extLst>
            <a:ext uri="{FF2B5EF4-FFF2-40B4-BE49-F238E27FC236}">
              <a16:creationId xmlns:a16="http://schemas.microsoft.com/office/drawing/2014/main" id="{A9226295-E9C7-4F0F-995F-F2BCC619C75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7" name="TextBox 7576">
          <a:extLst>
            <a:ext uri="{FF2B5EF4-FFF2-40B4-BE49-F238E27FC236}">
              <a16:creationId xmlns:a16="http://schemas.microsoft.com/office/drawing/2014/main" id="{AE26F385-6C0A-4C58-BDAA-6085267ADE2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8" name="TextBox 7577">
          <a:extLst>
            <a:ext uri="{FF2B5EF4-FFF2-40B4-BE49-F238E27FC236}">
              <a16:creationId xmlns:a16="http://schemas.microsoft.com/office/drawing/2014/main" id="{BD03AE73-0D4E-4B0D-B54C-A9981645BD4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9" name="TextBox 7578">
          <a:extLst>
            <a:ext uri="{FF2B5EF4-FFF2-40B4-BE49-F238E27FC236}">
              <a16:creationId xmlns:a16="http://schemas.microsoft.com/office/drawing/2014/main" id="{FC757770-6B6C-46EE-8E34-999D9E38303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0" name="TextBox 7579">
          <a:extLst>
            <a:ext uri="{FF2B5EF4-FFF2-40B4-BE49-F238E27FC236}">
              <a16:creationId xmlns:a16="http://schemas.microsoft.com/office/drawing/2014/main" id="{AC4645D1-57BB-4571-8E69-2163F4F1180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1" name="TextBox 7580">
          <a:extLst>
            <a:ext uri="{FF2B5EF4-FFF2-40B4-BE49-F238E27FC236}">
              <a16:creationId xmlns:a16="http://schemas.microsoft.com/office/drawing/2014/main" id="{AE01937D-08A0-4B87-83E0-8C4C89ED8BC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2" name="TextBox 7581">
          <a:extLst>
            <a:ext uri="{FF2B5EF4-FFF2-40B4-BE49-F238E27FC236}">
              <a16:creationId xmlns:a16="http://schemas.microsoft.com/office/drawing/2014/main" id="{2319E647-F8F3-4E70-8BBB-63CFEA9AC5B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3" name="TextBox 7582">
          <a:extLst>
            <a:ext uri="{FF2B5EF4-FFF2-40B4-BE49-F238E27FC236}">
              <a16:creationId xmlns:a16="http://schemas.microsoft.com/office/drawing/2014/main" id="{4EA4424D-59AF-4EEC-925D-A98C159D1DB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4" name="TextBox 7583">
          <a:extLst>
            <a:ext uri="{FF2B5EF4-FFF2-40B4-BE49-F238E27FC236}">
              <a16:creationId xmlns:a16="http://schemas.microsoft.com/office/drawing/2014/main" id="{5C74DEBE-B37B-4504-92FE-4D39B2C04BD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5" name="TextBox 7584">
          <a:extLst>
            <a:ext uri="{FF2B5EF4-FFF2-40B4-BE49-F238E27FC236}">
              <a16:creationId xmlns:a16="http://schemas.microsoft.com/office/drawing/2014/main" id="{AB96FDDD-8F44-421F-AAAC-711C153643B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6" name="TextBox 7585">
          <a:extLst>
            <a:ext uri="{FF2B5EF4-FFF2-40B4-BE49-F238E27FC236}">
              <a16:creationId xmlns:a16="http://schemas.microsoft.com/office/drawing/2014/main" id="{DC673202-8361-4A47-8434-3900B23A8E7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7" name="TextBox 7586">
          <a:extLst>
            <a:ext uri="{FF2B5EF4-FFF2-40B4-BE49-F238E27FC236}">
              <a16:creationId xmlns:a16="http://schemas.microsoft.com/office/drawing/2014/main" id="{5F6092C0-1036-490E-A367-CFBA2BE9CC8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8" name="TextBox 7587">
          <a:extLst>
            <a:ext uri="{FF2B5EF4-FFF2-40B4-BE49-F238E27FC236}">
              <a16:creationId xmlns:a16="http://schemas.microsoft.com/office/drawing/2014/main" id="{8BDFBE77-95CE-44CC-9810-04594A6DBD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9" name="TextBox 7588">
          <a:extLst>
            <a:ext uri="{FF2B5EF4-FFF2-40B4-BE49-F238E27FC236}">
              <a16:creationId xmlns:a16="http://schemas.microsoft.com/office/drawing/2014/main" id="{4C34AC98-5B46-4B93-A595-51BBE8F7038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0" name="TextBox 7589">
          <a:extLst>
            <a:ext uri="{FF2B5EF4-FFF2-40B4-BE49-F238E27FC236}">
              <a16:creationId xmlns:a16="http://schemas.microsoft.com/office/drawing/2014/main" id="{6BE7F703-9448-4CC8-BFE4-32BFF9A4FC0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1" name="TextBox 7590">
          <a:extLst>
            <a:ext uri="{FF2B5EF4-FFF2-40B4-BE49-F238E27FC236}">
              <a16:creationId xmlns:a16="http://schemas.microsoft.com/office/drawing/2014/main" id="{79B47A7F-074A-4F50-997B-78F45213E55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2" name="TextBox 7591">
          <a:extLst>
            <a:ext uri="{FF2B5EF4-FFF2-40B4-BE49-F238E27FC236}">
              <a16:creationId xmlns:a16="http://schemas.microsoft.com/office/drawing/2014/main" id="{D31F8289-D8A8-4E8A-ACB2-30C3AE5FB13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3" name="TextBox 7592">
          <a:extLst>
            <a:ext uri="{FF2B5EF4-FFF2-40B4-BE49-F238E27FC236}">
              <a16:creationId xmlns:a16="http://schemas.microsoft.com/office/drawing/2014/main" id="{B4CBBFF7-B565-4CE7-9799-3BA1E4C8A82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4" name="TextBox 7593">
          <a:extLst>
            <a:ext uri="{FF2B5EF4-FFF2-40B4-BE49-F238E27FC236}">
              <a16:creationId xmlns:a16="http://schemas.microsoft.com/office/drawing/2014/main" id="{B262BF86-EB18-486E-95EC-9A9977D5AD4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5" name="TextBox 7594">
          <a:extLst>
            <a:ext uri="{FF2B5EF4-FFF2-40B4-BE49-F238E27FC236}">
              <a16:creationId xmlns:a16="http://schemas.microsoft.com/office/drawing/2014/main" id="{73D95B51-5759-4900-8D84-D742C948D10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6" name="TextBox 7595">
          <a:extLst>
            <a:ext uri="{FF2B5EF4-FFF2-40B4-BE49-F238E27FC236}">
              <a16:creationId xmlns:a16="http://schemas.microsoft.com/office/drawing/2014/main" id="{3F5E57BD-D3D3-4511-BB33-660ED88A27D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7" name="TextBox 7596">
          <a:extLst>
            <a:ext uri="{FF2B5EF4-FFF2-40B4-BE49-F238E27FC236}">
              <a16:creationId xmlns:a16="http://schemas.microsoft.com/office/drawing/2014/main" id="{C7DC026B-88D5-40CC-BBE0-CC9C3520D39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8" name="TextBox 7597">
          <a:extLst>
            <a:ext uri="{FF2B5EF4-FFF2-40B4-BE49-F238E27FC236}">
              <a16:creationId xmlns:a16="http://schemas.microsoft.com/office/drawing/2014/main" id="{68B6381E-2F0E-45CC-A65E-35457EF8483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9" name="TextBox 7598">
          <a:extLst>
            <a:ext uri="{FF2B5EF4-FFF2-40B4-BE49-F238E27FC236}">
              <a16:creationId xmlns:a16="http://schemas.microsoft.com/office/drawing/2014/main" id="{12E9884C-A416-4E52-A429-58DCCB02A11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0" name="TextBox 7599">
          <a:extLst>
            <a:ext uri="{FF2B5EF4-FFF2-40B4-BE49-F238E27FC236}">
              <a16:creationId xmlns:a16="http://schemas.microsoft.com/office/drawing/2014/main" id="{6853D905-0BAD-4A60-AF0D-9F5273C44BA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1" name="TextBox 7600">
          <a:extLst>
            <a:ext uri="{FF2B5EF4-FFF2-40B4-BE49-F238E27FC236}">
              <a16:creationId xmlns:a16="http://schemas.microsoft.com/office/drawing/2014/main" id="{E117CAC3-1A49-402F-B3EE-6F7139C195C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2" name="TextBox 7601">
          <a:extLst>
            <a:ext uri="{FF2B5EF4-FFF2-40B4-BE49-F238E27FC236}">
              <a16:creationId xmlns:a16="http://schemas.microsoft.com/office/drawing/2014/main" id="{844230B4-6812-4B34-AC1C-4E998DA01F7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3" name="TextBox 7602">
          <a:extLst>
            <a:ext uri="{FF2B5EF4-FFF2-40B4-BE49-F238E27FC236}">
              <a16:creationId xmlns:a16="http://schemas.microsoft.com/office/drawing/2014/main" id="{B7C94A1D-03D0-4FD2-8A0E-7097963A3DA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4" name="TextBox 7603">
          <a:extLst>
            <a:ext uri="{FF2B5EF4-FFF2-40B4-BE49-F238E27FC236}">
              <a16:creationId xmlns:a16="http://schemas.microsoft.com/office/drawing/2014/main" id="{EF5BD761-9B7C-49D8-9860-0E4FE828999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5" name="TextBox 7604">
          <a:extLst>
            <a:ext uri="{FF2B5EF4-FFF2-40B4-BE49-F238E27FC236}">
              <a16:creationId xmlns:a16="http://schemas.microsoft.com/office/drawing/2014/main" id="{A9726DFA-842E-4E3D-A82B-B9A0B3C21B4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6" name="TextBox 7605">
          <a:extLst>
            <a:ext uri="{FF2B5EF4-FFF2-40B4-BE49-F238E27FC236}">
              <a16:creationId xmlns:a16="http://schemas.microsoft.com/office/drawing/2014/main" id="{EF0EC71F-D0C6-4054-A0B6-E50DD17A662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7" name="TextBox 7606">
          <a:extLst>
            <a:ext uri="{FF2B5EF4-FFF2-40B4-BE49-F238E27FC236}">
              <a16:creationId xmlns:a16="http://schemas.microsoft.com/office/drawing/2014/main" id="{84C965BA-0823-41E1-9220-3B4CBB571E5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8" name="TextBox 7607">
          <a:extLst>
            <a:ext uri="{FF2B5EF4-FFF2-40B4-BE49-F238E27FC236}">
              <a16:creationId xmlns:a16="http://schemas.microsoft.com/office/drawing/2014/main" id="{0B8C0592-CC51-429A-88A7-6CBFB77BA0F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9" name="TextBox 7608">
          <a:extLst>
            <a:ext uri="{FF2B5EF4-FFF2-40B4-BE49-F238E27FC236}">
              <a16:creationId xmlns:a16="http://schemas.microsoft.com/office/drawing/2014/main" id="{14FB68F1-9046-4FD2-98E3-59E2618549B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0" name="TextBox 7609">
          <a:extLst>
            <a:ext uri="{FF2B5EF4-FFF2-40B4-BE49-F238E27FC236}">
              <a16:creationId xmlns:a16="http://schemas.microsoft.com/office/drawing/2014/main" id="{EDB5916C-CD51-42B5-BE3C-8B8D3295989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1" name="TextBox 7610">
          <a:extLst>
            <a:ext uri="{FF2B5EF4-FFF2-40B4-BE49-F238E27FC236}">
              <a16:creationId xmlns:a16="http://schemas.microsoft.com/office/drawing/2014/main" id="{34E5EF00-5189-4753-B25D-DC3BA8796D3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2" name="TextBox 7611">
          <a:extLst>
            <a:ext uri="{FF2B5EF4-FFF2-40B4-BE49-F238E27FC236}">
              <a16:creationId xmlns:a16="http://schemas.microsoft.com/office/drawing/2014/main" id="{A03FE60F-B9E8-45A6-A22B-632EA84E378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3" name="TextBox 7612">
          <a:extLst>
            <a:ext uri="{FF2B5EF4-FFF2-40B4-BE49-F238E27FC236}">
              <a16:creationId xmlns:a16="http://schemas.microsoft.com/office/drawing/2014/main" id="{3B70EFB9-7CE6-47E3-AD91-BDA48E9148B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4" name="TextBox 7613">
          <a:extLst>
            <a:ext uri="{FF2B5EF4-FFF2-40B4-BE49-F238E27FC236}">
              <a16:creationId xmlns:a16="http://schemas.microsoft.com/office/drawing/2014/main" id="{0ADECF77-DBE5-40EE-9F2B-15292ECC95B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5" name="TextBox 7614">
          <a:extLst>
            <a:ext uri="{FF2B5EF4-FFF2-40B4-BE49-F238E27FC236}">
              <a16:creationId xmlns:a16="http://schemas.microsoft.com/office/drawing/2014/main" id="{21DC2EC2-E218-48A3-8AE5-CCDFE4AF918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6" name="TextBox 7615">
          <a:extLst>
            <a:ext uri="{FF2B5EF4-FFF2-40B4-BE49-F238E27FC236}">
              <a16:creationId xmlns:a16="http://schemas.microsoft.com/office/drawing/2014/main" id="{F73A7DDC-54A6-4ED4-9664-AB83672F0A6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7" name="TextBox 7616">
          <a:extLst>
            <a:ext uri="{FF2B5EF4-FFF2-40B4-BE49-F238E27FC236}">
              <a16:creationId xmlns:a16="http://schemas.microsoft.com/office/drawing/2014/main" id="{4D0C6EDF-32F5-4D6D-BA83-4413FA399B4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8" name="TextBox 7617">
          <a:extLst>
            <a:ext uri="{FF2B5EF4-FFF2-40B4-BE49-F238E27FC236}">
              <a16:creationId xmlns:a16="http://schemas.microsoft.com/office/drawing/2014/main" id="{83E3EF1D-4D9C-4F1F-91E4-8997974AFFB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9" name="TextBox 7618">
          <a:extLst>
            <a:ext uri="{FF2B5EF4-FFF2-40B4-BE49-F238E27FC236}">
              <a16:creationId xmlns:a16="http://schemas.microsoft.com/office/drawing/2014/main" id="{3D737B90-761B-4B53-8F87-E0C5268586A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0" name="TextBox 7619">
          <a:extLst>
            <a:ext uri="{FF2B5EF4-FFF2-40B4-BE49-F238E27FC236}">
              <a16:creationId xmlns:a16="http://schemas.microsoft.com/office/drawing/2014/main" id="{B98BE35C-D1A0-47FE-84CC-767C8723969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1" name="TextBox 7620">
          <a:extLst>
            <a:ext uri="{FF2B5EF4-FFF2-40B4-BE49-F238E27FC236}">
              <a16:creationId xmlns:a16="http://schemas.microsoft.com/office/drawing/2014/main" id="{B80874DF-24C6-472E-8F39-FE45ACEAB6B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2" name="TextBox 7621">
          <a:extLst>
            <a:ext uri="{FF2B5EF4-FFF2-40B4-BE49-F238E27FC236}">
              <a16:creationId xmlns:a16="http://schemas.microsoft.com/office/drawing/2014/main" id="{D3DDDCAF-E5FB-4A2D-8433-A95C9060AA3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3" name="TextBox 7622">
          <a:extLst>
            <a:ext uri="{FF2B5EF4-FFF2-40B4-BE49-F238E27FC236}">
              <a16:creationId xmlns:a16="http://schemas.microsoft.com/office/drawing/2014/main" id="{6F9B7CC6-2308-4C46-B108-5DE18EF57B2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4" name="TextBox 7623">
          <a:extLst>
            <a:ext uri="{FF2B5EF4-FFF2-40B4-BE49-F238E27FC236}">
              <a16:creationId xmlns:a16="http://schemas.microsoft.com/office/drawing/2014/main" id="{27111BB0-A10F-46D7-AB0B-1BDDA2EF119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5" name="TextBox 7624">
          <a:extLst>
            <a:ext uri="{FF2B5EF4-FFF2-40B4-BE49-F238E27FC236}">
              <a16:creationId xmlns:a16="http://schemas.microsoft.com/office/drawing/2014/main" id="{E84781E6-AACB-43AA-AF0D-6363B983A42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6" name="TextBox 7625">
          <a:extLst>
            <a:ext uri="{FF2B5EF4-FFF2-40B4-BE49-F238E27FC236}">
              <a16:creationId xmlns:a16="http://schemas.microsoft.com/office/drawing/2014/main" id="{81CBD37D-2939-4C1B-AFB6-FC48DB827A9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7" name="TextBox 7626">
          <a:extLst>
            <a:ext uri="{FF2B5EF4-FFF2-40B4-BE49-F238E27FC236}">
              <a16:creationId xmlns:a16="http://schemas.microsoft.com/office/drawing/2014/main" id="{8949F50C-2385-4FB6-92C7-94C3728B4C3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8" name="TextBox 7627">
          <a:extLst>
            <a:ext uri="{FF2B5EF4-FFF2-40B4-BE49-F238E27FC236}">
              <a16:creationId xmlns:a16="http://schemas.microsoft.com/office/drawing/2014/main" id="{BCF990EC-71FB-4E94-8CD5-4D7D5ECE751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9" name="TextBox 7628">
          <a:extLst>
            <a:ext uri="{FF2B5EF4-FFF2-40B4-BE49-F238E27FC236}">
              <a16:creationId xmlns:a16="http://schemas.microsoft.com/office/drawing/2014/main" id="{076350EF-1D39-4936-8C02-7BDABB71D0A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0" name="TextBox 7629">
          <a:extLst>
            <a:ext uri="{FF2B5EF4-FFF2-40B4-BE49-F238E27FC236}">
              <a16:creationId xmlns:a16="http://schemas.microsoft.com/office/drawing/2014/main" id="{39027821-8E98-45D7-95F7-DF1CBC40A56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1" name="TextBox 7630">
          <a:extLst>
            <a:ext uri="{FF2B5EF4-FFF2-40B4-BE49-F238E27FC236}">
              <a16:creationId xmlns:a16="http://schemas.microsoft.com/office/drawing/2014/main" id="{4C832C34-7BE7-4164-9959-15708C158D3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2" name="TextBox 7631">
          <a:extLst>
            <a:ext uri="{FF2B5EF4-FFF2-40B4-BE49-F238E27FC236}">
              <a16:creationId xmlns:a16="http://schemas.microsoft.com/office/drawing/2014/main" id="{88E19722-DEA0-46F2-9671-4A165AF52B1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3" name="TextBox 7632">
          <a:extLst>
            <a:ext uri="{FF2B5EF4-FFF2-40B4-BE49-F238E27FC236}">
              <a16:creationId xmlns:a16="http://schemas.microsoft.com/office/drawing/2014/main" id="{11F3E0D0-DF09-4775-803B-90CDD7F856A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4" name="TextBox 7633">
          <a:extLst>
            <a:ext uri="{FF2B5EF4-FFF2-40B4-BE49-F238E27FC236}">
              <a16:creationId xmlns:a16="http://schemas.microsoft.com/office/drawing/2014/main" id="{2843E69A-3C4C-4914-8A19-8FA40019852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5" name="TextBox 7634">
          <a:extLst>
            <a:ext uri="{FF2B5EF4-FFF2-40B4-BE49-F238E27FC236}">
              <a16:creationId xmlns:a16="http://schemas.microsoft.com/office/drawing/2014/main" id="{6FDC28A2-41BB-43A3-86AC-974CDCBDE4F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6" name="TextBox 7635">
          <a:extLst>
            <a:ext uri="{FF2B5EF4-FFF2-40B4-BE49-F238E27FC236}">
              <a16:creationId xmlns:a16="http://schemas.microsoft.com/office/drawing/2014/main" id="{30006402-1973-4DC3-BA9B-9F153C9C8C5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7" name="TextBox 7636">
          <a:extLst>
            <a:ext uri="{FF2B5EF4-FFF2-40B4-BE49-F238E27FC236}">
              <a16:creationId xmlns:a16="http://schemas.microsoft.com/office/drawing/2014/main" id="{C7B04952-323C-414C-9ED8-CD778865E0B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8" name="TextBox 7637">
          <a:extLst>
            <a:ext uri="{FF2B5EF4-FFF2-40B4-BE49-F238E27FC236}">
              <a16:creationId xmlns:a16="http://schemas.microsoft.com/office/drawing/2014/main" id="{CDC5A6AC-F94B-48CF-9371-5910FB0D090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9" name="TextBox 7638">
          <a:extLst>
            <a:ext uri="{FF2B5EF4-FFF2-40B4-BE49-F238E27FC236}">
              <a16:creationId xmlns:a16="http://schemas.microsoft.com/office/drawing/2014/main" id="{CB62A4C9-24CF-4ED6-84AC-EE21B31101F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0" name="TextBox 7639">
          <a:extLst>
            <a:ext uri="{FF2B5EF4-FFF2-40B4-BE49-F238E27FC236}">
              <a16:creationId xmlns:a16="http://schemas.microsoft.com/office/drawing/2014/main" id="{0674F335-A6FD-458C-9DC3-CA166418BF9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1" name="TextBox 7640">
          <a:extLst>
            <a:ext uri="{FF2B5EF4-FFF2-40B4-BE49-F238E27FC236}">
              <a16:creationId xmlns:a16="http://schemas.microsoft.com/office/drawing/2014/main" id="{F8B88CC0-8E5F-4D64-9610-A5B5D213B79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2" name="TextBox 7641">
          <a:extLst>
            <a:ext uri="{FF2B5EF4-FFF2-40B4-BE49-F238E27FC236}">
              <a16:creationId xmlns:a16="http://schemas.microsoft.com/office/drawing/2014/main" id="{9BBE197A-F33C-4843-84BC-5B4FC8A4C77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3" name="TextBox 7642">
          <a:extLst>
            <a:ext uri="{FF2B5EF4-FFF2-40B4-BE49-F238E27FC236}">
              <a16:creationId xmlns:a16="http://schemas.microsoft.com/office/drawing/2014/main" id="{9CDF03A2-ED76-429D-A428-A287E92E2F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4" name="TextBox 7643">
          <a:extLst>
            <a:ext uri="{FF2B5EF4-FFF2-40B4-BE49-F238E27FC236}">
              <a16:creationId xmlns:a16="http://schemas.microsoft.com/office/drawing/2014/main" id="{576D49E0-4FF3-4CB4-B536-B257780B222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5" name="TextBox 7644">
          <a:extLst>
            <a:ext uri="{FF2B5EF4-FFF2-40B4-BE49-F238E27FC236}">
              <a16:creationId xmlns:a16="http://schemas.microsoft.com/office/drawing/2014/main" id="{1C58A549-D6C9-4E40-AF3C-222D7D02C10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6" name="TextBox 7645">
          <a:extLst>
            <a:ext uri="{FF2B5EF4-FFF2-40B4-BE49-F238E27FC236}">
              <a16:creationId xmlns:a16="http://schemas.microsoft.com/office/drawing/2014/main" id="{1006982E-9DB3-4848-B0BE-379E4EDC985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7" name="TextBox 7646">
          <a:extLst>
            <a:ext uri="{FF2B5EF4-FFF2-40B4-BE49-F238E27FC236}">
              <a16:creationId xmlns:a16="http://schemas.microsoft.com/office/drawing/2014/main" id="{7274F443-2CEE-448C-87B0-FCEAE558CAD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8" name="TextBox 7647">
          <a:extLst>
            <a:ext uri="{FF2B5EF4-FFF2-40B4-BE49-F238E27FC236}">
              <a16:creationId xmlns:a16="http://schemas.microsoft.com/office/drawing/2014/main" id="{67FF6C19-8243-4C3F-BC86-60D2CB1C249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9" name="TextBox 7648">
          <a:extLst>
            <a:ext uri="{FF2B5EF4-FFF2-40B4-BE49-F238E27FC236}">
              <a16:creationId xmlns:a16="http://schemas.microsoft.com/office/drawing/2014/main" id="{1F20C738-BE14-42E7-9083-1B1D135EE3F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0" name="TextBox 7649">
          <a:extLst>
            <a:ext uri="{FF2B5EF4-FFF2-40B4-BE49-F238E27FC236}">
              <a16:creationId xmlns:a16="http://schemas.microsoft.com/office/drawing/2014/main" id="{0EF46C58-B4C6-4177-A38D-9130133A98F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1" name="TextBox 7650">
          <a:extLst>
            <a:ext uri="{FF2B5EF4-FFF2-40B4-BE49-F238E27FC236}">
              <a16:creationId xmlns:a16="http://schemas.microsoft.com/office/drawing/2014/main" id="{473897A4-2F70-474E-B615-6BE6C3D4849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2" name="TextBox 7651">
          <a:extLst>
            <a:ext uri="{FF2B5EF4-FFF2-40B4-BE49-F238E27FC236}">
              <a16:creationId xmlns:a16="http://schemas.microsoft.com/office/drawing/2014/main" id="{DD128CB8-DC88-4D1B-8868-B1171FAEA02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3" name="TextBox 7652">
          <a:extLst>
            <a:ext uri="{FF2B5EF4-FFF2-40B4-BE49-F238E27FC236}">
              <a16:creationId xmlns:a16="http://schemas.microsoft.com/office/drawing/2014/main" id="{2468CE10-D369-422B-AB6D-C2E69CBE11B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4" name="TextBox 7653">
          <a:extLst>
            <a:ext uri="{FF2B5EF4-FFF2-40B4-BE49-F238E27FC236}">
              <a16:creationId xmlns:a16="http://schemas.microsoft.com/office/drawing/2014/main" id="{1719BF54-703F-42DD-AA53-4A1E9326642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5" name="TextBox 7654">
          <a:extLst>
            <a:ext uri="{FF2B5EF4-FFF2-40B4-BE49-F238E27FC236}">
              <a16:creationId xmlns:a16="http://schemas.microsoft.com/office/drawing/2014/main" id="{2EC91088-3F3E-4DBC-A139-3F4D66A0EDB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6" name="TextBox 7655">
          <a:extLst>
            <a:ext uri="{FF2B5EF4-FFF2-40B4-BE49-F238E27FC236}">
              <a16:creationId xmlns:a16="http://schemas.microsoft.com/office/drawing/2014/main" id="{8953739C-854E-4242-9922-AEF48BCCB8D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7" name="TextBox 7656">
          <a:extLst>
            <a:ext uri="{FF2B5EF4-FFF2-40B4-BE49-F238E27FC236}">
              <a16:creationId xmlns:a16="http://schemas.microsoft.com/office/drawing/2014/main" id="{DD322F4A-A70B-473A-A3E3-8CAB32EC2DB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8" name="TextBox 7657">
          <a:extLst>
            <a:ext uri="{FF2B5EF4-FFF2-40B4-BE49-F238E27FC236}">
              <a16:creationId xmlns:a16="http://schemas.microsoft.com/office/drawing/2014/main" id="{77FF4E0A-2AFF-4E57-A158-1CC366A82F6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9" name="TextBox 7658">
          <a:extLst>
            <a:ext uri="{FF2B5EF4-FFF2-40B4-BE49-F238E27FC236}">
              <a16:creationId xmlns:a16="http://schemas.microsoft.com/office/drawing/2014/main" id="{F88A8FEA-313C-4F3D-98B8-FF6F72A9BEE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0" name="TextBox 7659">
          <a:extLst>
            <a:ext uri="{FF2B5EF4-FFF2-40B4-BE49-F238E27FC236}">
              <a16:creationId xmlns:a16="http://schemas.microsoft.com/office/drawing/2014/main" id="{11C7DE21-F141-48C1-A240-132E3B6571C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1" name="TextBox 7660">
          <a:extLst>
            <a:ext uri="{FF2B5EF4-FFF2-40B4-BE49-F238E27FC236}">
              <a16:creationId xmlns:a16="http://schemas.microsoft.com/office/drawing/2014/main" id="{79A434B8-4938-4AF3-BEC5-773B10882C9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2" name="TextBox 7661">
          <a:extLst>
            <a:ext uri="{FF2B5EF4-FFF2-40B4-BE49-F238E27FC236}">
              <a16:creationId xmlns:a16="http://schemas.microsoft.com/office/drawing/2014/main" id="{1249F6FF-3EE6-4298-BE33-1BF09A7101F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3" name="TextBox 7662">
          <a:extLst>
            <a:ext uri="{FF2B5EF4-FFF2-40B4-BE49-F238E27FC236}">
              <a16:creationId xmlns:a16="http://schemas.microsoft.com/office/drawing/2014/main" id="{D4C387B1-8A57-4829-BE70-91F309D48E6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4" name="TextBox 7663">
          <a:extLst>
            <a:ext uri="{FF2B5EF4-FFF2-40B4-BE49-F238E27FC236}">
              <a16:creationId xmlns:a16="http://schemas.microsoft.com/office/drawing/2014/main" id="{CC920E34-3BB5-4E5C-BBFD-AE9908F853B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5" name="TextBox 7664">
          <a:extLst>
            <a:ext uri="{FF2B5EF4-FFF2-40B4-BE49-F238E27FC236}">
              <a16:creationId xmlns:a16="http://schemas.microsoft.com/office/drawing/2014/main" id="{F61BC131-845A-4CE0-9869-5B8761FE14C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6" name="TextBox 7665">
          <a:extLst>
            <a:ext uri="{FF2B5EF4-FFF2-40B4-BE49-F238E27FC236}">
              <a16:creationId xmlns:a16="http://schemas.microsoft.com/office/drawing/2014/main" id="{12EB609C-389E-425B-BFAD-F58ECB8E60B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7" name="TextBox 7666">
          <a:extLst>
            <a:ext uri="{FF2B5EF4-FFF2-40B4-BE49-F238E27FC236}">
              <a16:creationId xmlns:a16="http://schemas.microsoft.com/office/drawing/2014/main" id="{73A2725D-8EB0-4D9B-8C26-DE063BCECBD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8" name="TextBox 7667">
          <a:extLst>
            <a:ext uri="{FF2B5EF4-FFF2-40B4-BE49-F238E27FC236}">
              <a16:creationId xmlns:a16="http://schemas.microsoft.com/office/drawing/2014/main" id="{1184C0D0-E66D-4E76-B336-F043063ED7E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9" name="TextBox 7668">
          <a:extLst>
            <a:ext uri="{FF2B5EF4-FFF2-40B4-BE49-F238E27FC236}">
              <a16:creationId xmlns:a16="http://schemas.microsoft.com/office/drawing/2014/main" id="{CE7EBE0E-AE1F-47D4-B0C8-D435F31DC09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0" name="TextBox 7669">
          <a:extLst>
            <a:ext uri="{FF2B5EF4-FFF2-40B4-BE49-F238E27FC236}">
              <a16:creationId xmlns:a16="http://schemas.microsoft.com/office/drawing/2014/main" id="{0849C509-2D42-4220-8965-13D375B72B6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1" name="TextBox 7670">
          <a:extLst>
            <a:ext uri="{FF2B5EF4-FFF2-40B4-BE49-F238E27FC236}">
              <a16:creationId xmlns:a16="http://schemas.microsoft.com/office/drawing/2014/main" id="{A43E01DD-4466-437A-8D7B-28A76D6AFD1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2" name="TextBox 7671">
          <a:extLst>
            <a:ext uri="{FF2B5EF4-FFF2-40B4-BE49-F238E27FC236}">
              <a16:creationId xmlns:a16="http://schemas.microsoft.com/office/drawing/2014/main" id="{579C65FE-5175-4671-A541-0B323D72B4E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3" name="TextBox 7672">
          <a:extLst>
            <a:ext uri="{FF2B5EF4-FFF2-40B4-BE49-F238E27FC236}">
              <a16:creationId xmlns:a16="http://schemas.microsoft.com/office/drawing/2014/main" id="{931CEB09-CD33-4E52-A81E-19BD222802E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4" name="TextBox 7673">
          <a:extLst>
            <a:ext uri="{FF2B5EF4-FFF2-40B4-BE49-F238E27FC236}">
              <a16:creationId xmlns:a16="http://schemas.microsoft.com/office/drawing/2014/main" id="{8DF65B08-E55A-4754-B740-91CF584FA74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5" name="TextBox 7674">
          <a:extLst>
            <a:ext uri="{FF2B5EF4-FFF2-40B4-BE49-F238E27FC236}">
              <a16:creationId xmlns:a16="http://schemas.microsoft.com/office/drawing/2014/main" id="{1DE39409-BA7C-4E51-A62C-738E7D058F8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6" name="TextBox 7675">
          <a:extLst>
            <a:ext uri="{FF2B5EF4-FFF2-40B4-BE49-F238E27FC236}">
              <a16:creationId xmlns:a16="http://schemas.microsoft.com/office/drawing/2014/main" id="{D9FF1E1D-83F2-4ED9-81DB-8BD037ACEBB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7" name="TextBox 7676">
          <a:extLst>
            <a:ext uri="{FF2B5EF4-FFF2-40B4-BE49-F238E27FC236}">
              <a16:creationId xmlns:a16="http://schemas.microsoft.com/office/drawing/2014/main" id="{2992F8D0-4385-4CB9-92DB-18B2DC66868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8" name="TextBox 7677">
          <a:extLst>
            <a:ext uri="{FF2B5EF4-FFF2-40B4-BE49-F238E27FC236}">
              <a16:creationId xmlns:a16="http://schemas.microsoft.com/office/drawing/2014/main" id="{D842A059-2B6C-40E9-8242-BD57C5BEDFB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9" name="TextBox 7678">
          <a:extLst>
            <a:ext uri="{FF2B5EF4-FFF2-40B4-BE49-F238E27FC236}">
              <a16:creationId xmlns:a16="http://schemas.microsoft.com/office/drawing/2014/main" id="{9E37D6D3-DAE5-4FBC-929D-937883E990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0" name="TextBox 7679">
          <a:extLst>
            <a:ext uri="{FF2B5EF4-FFF2-40B4-BE49-F238E27FC236}">
              <a16:creationId xmlns:a16="http://schemas.microsoft.com/office/drawing/2014/main" id="{92DC644E-6546-4DC0-8A18-E374AC2A62C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1" name="TextBox 7680">
          <a:extLst>
            <a:ext uri="{FF2B5EF4-FFF2-40B4-BE49-F238E27FC236}">
              <a16:creationId xmlns:a16="http://schemas.microsoft.com/office/drawing/2014/main" id="{1C95EAD7-5F0D-46A5-BB27-2690713F6B6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2" name="TextBox 7681">
          <a:extLst>
            <a:ext uri="{FF2B5EF4-FFF2-40B4-BE49-F238E27FC236}">
              <a16:creationId xmlns:a16="http://schemas.microsoft.com/office/drawing/2014/main" id="{BB0DB842-6D0D-4798-8714-ACD4FEF40AE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3" name="TextBox 7682">
          <a:extLst>
            <a:ext uri="{FF2B5EF4-FFF2-40B4-BE49-F238E27FC236}">
              <a16:creationId xmlns:a16="http://schemas.microsoft.com/office/drawing/2014/main" id="{2EF1267D-9ECA-4A2B-BCE2-2260F31CD77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4" name="TextBox 7683">
          <a:extLst>
            <a:ext uri="{FF2B5EF4-FFF2-40B4-BE49-F238E27FC236}">
              <a16:creationId xmlns:a16="http://schemas.microsoft.com/office/drawing/2014/main" id="{895C78C3-C599-40B7-ADE3-C51D312A20F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5" name="TextBox 7684">
          <a:extLst>
            <a:ext uri="{FF2B5EF4-FFF2-40B4-BE49-F238E27FC236}">
              <a16:creationId xmlns:a16="http://schemas.microsoft.com/office/drawing/2014/main" id="{9DB42908-C078-462D-BAAB-E10A610C8FE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6" name="TextBox 7685">
          <a:extLst>
            <a:ext uri="{FF2B5EF4-FFF2-40B4-BE49-F238E27FC236}">
              <a16:creationId xmlns:a16="http://schemas.microsoft.com/office/drawing/2014/main" id="{FBD75E09-9926-4098-A7C3-82FD94F2879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7" name="TextBox 7686">
          <a:extLst>
            <a:ext uri="{FF2B5EF4-FFF2-40B4-BE49-F238E27FC236}">
              <a16:creationId xmlns:a16="http://schemas.microsoft.com/office/drawing/2014/main" id="{86FF0569-5B55-4D18-B27F-46C576E4F06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8" name="TextBox 7687">
          <a:extLst>
            <a:ext uri="{FF2B5EF4-FFF2-40B4-BE49-F238E27FC236}">
              <a16:creationId xmlns:a16="http://schemas.microsoft.com/office/drawing/2014/main" id="{411A507A-0B10-4178-93A2-143AF125E1D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9" name="TextBox 7688">
          <a:extLst>
            <a:ext uri="{FF2B5EF4-FFF2-40B4-BE49-F238E27FC236}">
              <a16:creationId xmlns:a16="http://schemas.microsoft.com/office/drawing/2014/main" id="{AA046BBB-7266-425E-8815-F77A71AC1BC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0" name="TextBox 7689">
          <a:extLst>
            <a:ext uri="{FF2B5EF4-FFF2-40B4-BE49-F238E27FC236}">
              <a16:creationId xmlns:a16="http://schemas.microsoft.com/office/drawing/2014/main" id="{7BAA845D-BF9F-401A-AAA8-118C967BE6E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1" name="TextBox 7690">
          <a:extLst>
            <a:ext uri="{FF2B5EF4-FFF2-40B4-BE49-F238E27FC236}">
              <a16:creationId xmlns:a16="http://schemas.microsoft.com/office/drawing/2014/main" id="{B3AA9DA0-5CEA-4404-8FD7-0EE25AD8793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2" name="TextBox 7691">
          <a:extLst>
            <a:ext uri="{FF2B5EF4-FFF2-40B4-BE49-F238E27FC236}">
              <a16:creationId xmlns:a16="http://schemas.microsoft.com/office/drawing/2014/main" id="{1A39C3FC-ED17-4750-8686-075A583FAF1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3" name="TextBox 7692">
          <a:extLst>
            <a:ext uri="{FF2B5EF4-FFF2-40B4-BE49-F238E27FC236}">
              <a16:creationId xmlns:a16="http://schemas.microsoft.com/office/drawing/2014/main" id="{71BCF8FA-C895-4DE0-A881-42744F489D1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4" name="TextBox 7693">
          <a:extLst>
            <a:ext uri="{FF2B5EF4-FFF2-40B4-BE49-F238E27FC236}">
              <a16:creationId xmlns:a16="http://schemas.microsoft.com/office/drawing/2014/main" id="{B3D2C75D-91ED-4833-B890-5F489FFEC90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5" name="TextBox 7694">
          <a:extLst>
            <a:ext uri="{FF2B5EF4-FFF2-40B4-BE49-F238E27FC236}">
              <a16:creationId xmlns:a16="http://schemas.microsoft.com/office/drawing/2014/main" id="{7B56C4CB-3512-4017-8DC2-9CCF7BB0959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6" name="TextBox 7695">
          <a:extLst>
            <a:ext uri="{FF2B5EF4-FFF2-40B4-BE49-F238E27FC236}">
              <a16:creationId xmlns:a16="http://schemas.microsoft.com/office/drawing/2014/main" id="{3CE4B6AA-2BC1-4577-A4D8-93C9CF8AB0B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7" name="TextBox 7696">
          <a:extLst>
            <a:ext uri="{FF2B5EF4-FFF2-40B4-BE49-F238E27FC236}">
              <a16:creationId xmlns:a16="http://schemas.microsoft.com/office/drawing/2014/main" id="{6C3F994C-E5F0-412D-8A8A-D7F2B858955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8" name="TextBox 7697">
          <a:extLst>
            <a:ext uri="{FF2B5EF4-FFF2-40B4-BE49-F238E27FC236}">
              <a16:creationId xmlns:a16="http://schemas.microsoft.com/office/drawing/2014/main" id="{AEBBAFA3-146D-4FCA-B2BA-F54E625B932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9" name="TextBox 7698">
          <a:extLst>
            <a:ext uri="{FF2B5EF4-FFF2-40B4-BE49-F238E27FC236}">
              <a16:creationId xmlns:a16="http://schemas.microsoft.com/office/drawing/2014/main" id="{5916EBFC-42C4-4846-B0A0-88CDE2FA95B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0" name="TextBox 7699">
          <a:extLst>
            <a:ext uri="{FF2B5EF4-FFF2-40B4-BE49-F238E27FC236}">
              <a16:creationId xmlns:a16="http://schemas.microsoft.com/office/drawing/2014/main" id="{498FA52D-5804-4419-94BE-975FC996B16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1" name="TextBox 7700">
          <a:extLst>
            <a:ext uri="{FF2B5EF4-FFF2-40B4-BE49-F238E27FC236}">
              <a16:creationId xmlns:a16="http://schemas.microsoft.com/office/drawing/2014/main" id="{49904668-35E9-4254-BBB6-109359FB5F1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2" name="TextBox 7701">
          <a:extLst>
            <a:ext uri="{FF2B5EF4-FFF2-40B4-BE49-F238E27FC236}">
              <a16:creationId xmlns:a16="http://schemas.microsoft.com/office/drawing/2014/main" id="{4A63B258-CE07-4360-B66F-5261ACFAB99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3" name="TextBox 7702">
          <a:extLst>
            <a:ext uri="{FF2B5EF4-FFF2-40B4-BE49-F238E27FC236}">
              <a16:creationId xmlns:a16="http://schemas.microsoft.com/office/drawing/2014/main" id="{806AE933-FBAB-4D23-82EF-D4032D25868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4" name="TextBox 7703">
          <a:extLst>
            <a:ext uri="{FF2B5EF4-FFF2-40B4-BE49-F238E27FC236}">
              <a16:creationId xmlns:a16="http://schemas.microsoft.com/office/drawing/2014/main" id="{8E4801D5-DB94-43C5-A124-6A9D8F64E9A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5" name="TextBox 7704">
          <a:extLst>
            <a:ext uri="{FF2B5EF4-FFF2-40B4-BE49-F238E27FC236}">
              <a16:creationId xmlns:a16="http://schemas.microsoft.com/office/drawing/2014/main" id="{35B1BE8D-AC8E-4C9C-8324-F796F74CB35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6" name="TextBox 7705">
          <a:extLst>
            <a:ext uri="{FF2B5EF4-FFF2-40B4-BE49-F238E27FC236}">
              <a16:creationId xmlns:a16="http://schemas.microsoft.com/office/drawing/2014/main" id="{B3CEAD94-A408-4159-94C9-9475479D532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7" name="TextBox 7706">
          <a:extLst>
            <a:ext uri="{FF2B5EF4-FFF2-40B4-BE49-F238E27FC236}">
              <a16:creationId xmlns:a16="http://schemas.microsoft.com/office/drawing/2014/main" id="{87F59653-836D-4E81-95A4-9AACEEF9CBE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8" name="TextBox 7707">
          <a:extLst>
            <a:ext uri="{FF2B5EF4-FFF2-40B4-BE49-F238E27FC236}">
              <a16:creationId xmlns:a16="http://schemas.microsoft.com/office/drawing/2014/main" id="{453689F3-1584-4018-8DDB-92186A66E2A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9" name="TextBox 7708">
          <a:extLst>
            <a:ext uri="{FF2B5EF4-FFF2-40B4-BE49-F238E27FC236}">
              <a16:creationId xmlns:a16="http://schemas.microsoft.com/office/drawing/2014/main" id="{EE2ECF90-FB9B-44C0-AC70-CA5F374C7D4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0" name="TextBox 7709">
          <a:extLst>
            <a:ext uri="{FF2B5EF4-FFF2-40B4-BE49-F238E27FC236}">
              <a16:creationId xmlns:a16="http://schemas.microsoft.com/office/drawing/2014/main" id="{5B92B755-29BE-4408-86AA-E3BF8C248D7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1" name="TextBox 7710">
          <a:extLst>
            <a:ext uri="{FF2B5EF4-FFF2-40B4-BE49-F238E27FC236}">
              <a16:creationId xmlns:a16="http://schemas.microsoft.com/office/drawing/2014/main" id="{E47E1A98-216A-470C-B7C8-5C0BAE5860C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2" name="TextBox 7711">
          <a:extLst>
            <a:ext uri="{FF2B5EF4-FFF2-40B4-BE49-F238E27FC236}">
              <a16:creationId xmlns:a16="http://schemas.microsoft.com/office/drawing/2014/main" id="{53B51F40-68F3-4335-A9DE-AC97E9D397A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3" name="TextBox 7712">
          <a:extLst>
            <a:ext uri="{FF2B5EF4-FFF2-40B4-BE49-F238E27FC236}">
              <a16:creationId xmlns:a16="http://schemas.microsoft.com/office/drawing/2014/main" id="{CB742F8C-80C3-4303-AB1F-BBB14C01182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4" name="TextBox 7713">
          <a:extLst>
            <a:ext uri="{FF2B5EF4-FFF2-40B4-BE49-F238E27FC236}">
              <a16:creationId xmlns:a16="http://schemas.microsoft.com/office/drawing/2014/main" id="{42162569-025D-4465-97B4-C8BF3D77F76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5" name="TextBox 7714">
          <a:extLst>
            <a:ext uri="{FF2B5EF4-FFF2-40B4-BE49-F238E27FC236}">
              <a16:creationId xmlns:a16="http://schemas.microsoft.com/office/drawing/2014/main" id="{A23F8835-1D34-46A9-B3B5-5A1D3CD8F13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6" name="TextBox 7715">
          <a:extLst>
            <a:ext uri="{FF2B5EF4-FFF2-40B4-BE49-F238E27FC236}">
              <a16:creationId xmlns:a16="http://schemas.microsoft.com/office/drawing/2014/main" id="{A4044574-BC27-488F-8657-119642B3601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7" name="TextBox 7716">
          <a:extLst>
            <a:ext uri="{FF2B5EF4-FFF2-40B4-BE49-F238E27FC236}">
              <a16:creationId xmlns:a16="http://schemas.microsoft.com/office/drawing/2014/main" id="{0A119ABC-FC4E-4329-9F41-683E46FA8DB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8" name="TextBox 7717">
          <a:extLst>
            <a:ext uri="{FF2B5EF4-FFF2-40B4-BE49-F238E27FC236}">
              <a16:creationId xmlns:a16="http://schemas.microsoft.com/office/drawing/2014/main" id="{6490A048-94E3-4CFD-A02F-3EF10C06E6C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9" name="TextBox 7718">
          <a:extLst>
            <a:ext uri="{FF2B5EF4-FFF2-40B4-BE49-F238E27FC236}">
              <a16:creationId xmlns:a16="http://schemas.microsoft.com/office/drawing/2014/main" id="{9B4A946D-7AB8-4E30-95C8-143898BD84B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0" name="TextBox 7719">
          <a:extLst>
            <a:ext uri="{FF2B5EF4-FFF2-40B4-BE49-F238E27FC236}">
              <a16:creationId xmlns:a16="http://schemas.microsoft.com/office/drawing/2014/main" id="{08592D2B-54BA-4A5B-AF69-B325456881E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1" name="TextBox 7720">
          <a:extLst>
            <a:ext uri="{FF2B5EF4-FFF2-40B4-BE49-F238E27FC236}">
              <a16:creationId xmlns:a16="http://schemas.microsoft.com/office/drawing/2014/main" id="{DF4000C5-B775-46BF-8886-28A4C28AC5E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2" name="TextBox 7721">
          <a:extLst>
            <a:ext uri="{FF2B5EF4-FFF2-40B4-BE49-F238E27FC236}">
              <a16:creationId xmlns:a16="http://schemas.microsoft.com/office/drawing/2014/main" id="{E7949037-DCA5-456E-9236-2C9C16B60DA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3" name="TextBox 7722">
          <a:extLst>
            <a:ext uri="{FF2B5EF4-FFF2-40B4-BE49-F238E27FC236}">
              <a16:creationId xmlns:a16="http://schemas.microsoft.com/office/drawing/2014/main" id="{47A98149-ACC6-42F7-AEF2-E1E000C750F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4" name="TextBox 7723">
          <a:extLst>
            <a:ext uri="{FF2B5EF4-FFF2-40B4-BE49-F238E27FC236}">
              <a16:creationId xmlns:a16="http://schemas.microsoft.com/office/drawing/2014/main" id="{AF054F07-C971-4FB6-990E-6B26A0617BD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5" name="TextBox 7724">
          <a:extLst>
            <a:ext uri="{FF2B5EF4-FFF2-40B4-BE49-F238E27FC236}">
              <a16:creationId xmlns:a16="http://schemas.microsoft.com/office/drawing/2014/main" id="{2B3A372B-D294-4C4A-BCF1-88B0AA926A9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6" name="TextBox 7725">
          <a:extLst>
            <a:ext uri="{FF2B5EF4-FFF2-40B4-BE49-F238E27FC236}">
              <a16:creationId xmlns:a16="http://schemas.microsoft.com/office/drawing/2014/main" id="{59674DAA-33D7-4F3C-8341-457AC775A84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7" name="TextBox 7726">
          <a:extLst>
            <a:ext uri="{FF2B5EF4-FFF2-40B4-BE49-F238E27FC236}">
              <a16:creationId xmlns:a16="http://schemas.microsoft.com/office/drawing/2014/main" id="{604485AD-83BC-432B-AD11-F64EFF5CC07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8" name="TextBox 7727">
          <a:extLst>
            <a:ext uri="{FF2B5EF4-FFF2-40B4-BE49-F238E27FC236}">
              <a16:creationId xmlns:a16="http://schemas.microsoft.com/office/drawing/2014/main" id="{7C01FBCA-51D3-440B-A2B3-0A67020819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9" name="TextBox 7728">
          <a:extLst>
            <a:ext uri="{FF2B5EF4-FFF2-40B4-BE49-F238E27FC236}">
              <a16:creationId xmlns:a16="http://schemas.microsoft.com/office/drawing/2014/main" id="{F531333A-01A7-44F1-AC56-D7C347C8C0E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0" name="TextBox 7729">
          <a:extLst>
            <a:ext uri="{FF2B5EF4-FFF2-40B4-BE49-F238E27FC236}">
              <a16:creationId xmlns:a16="http://schemas.microsoft.com/office/drawing/2014/main" id="{CE178EB3-9997-4FE3-A215-FD341E0380C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1" name="TextBox 7730">
          <a:extLst>
            <a:ext uri="{FF2B5EF4-FFF2-40B4-BE49-F238E27FC236}">
              <a16:creationId xmlns:a16="http://schemas.microsoft.com/office/drawing/2014/main" id="{DC211EB0-8DCA-4315-8E20-58FE3320003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2" name="TextBox 7731">
          <a:extLst>
            <a:ext uri="{FF2B5EF4-FFF2-40B4-BE49-F238E27FC236}">
              <a16:creationId xmlns:a16="http://schemas.microsoft.com/office/drawing/2014/main" id="{4DE0BEAF-4308-4ABF-98D7-6B99F21B7F3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3" name="TextBox 7732">
          <a:extLst>
            <a:ext uri="{FF2B5EF4-FFF2-40B4-BE49-F238E27FC236}">
              <a16:creationId xmlns:a16="http://schemas.microsoft.com/office/drawing/2014/main" id="{F5945FF1-D32A-47E4-A929-87578BFBE79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4" name="TextBox 7733">
          <a:extLst>
            <a:ext uri="{FF2B5EF4-FFF2-40B4-BE49-F238E27FC236}">
              <a16:creationId xmlns:a16="http://schemas.microsoft.com/office/drawing/2014/main" id="{F9D16437-516C-40E9-A4F4-C921F71D5C3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5" name="TextBox 7734">
          <a:extLst>
            <a:ext uri="{FF2B5EF4-FFF2-40B4-BE49-F238E27FC236}">
              <a16:creationId xmlns:a16="http://schemas.microsoft.com/office/drawing/2014/main" id="{52A31687-0D5F-40BD-99CC-0679DB5DD6C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6" name="TextBox 7735">
          <a:extLst>
            <a:ext uri="{FF2B5EF4-FFF2-40B4-BE49-F238E27FC236}">
              <a16:creationId xmlns:a16="http://schemas.microsoft.com/office/drawing/2014/main" id="{90DC0DD4-525A-4B3D-A770-CF4EBA79B25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7" name="TextBox 7736">
          <a:extLst>
            <a:ext uri="{FF2B5EF4-FFF2-40B4-BE49-F238E27FC236}">
              <a16:creationId xmlns:a16="http://schemas.microsoft.com/office/drawing/2014/main" id="{49EAA65C-9E8B-4D26-9520-A64A2CBA520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8" name="TextBox 7737">
          <a:extLst>
            <a:ext uri="{FF2B5EF4-FFF2-40B4-BE49-F238E27FC236}">
              <a16:creationId xmlns:a16="http://schemas.microsoft.com/office/drawing/2014/main" id="{A82C41F1-E0D9-4AE6-B37B-231925CF736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9" name="TextBox 7738">
          <a:extLst>
            <a:ext uri="{FF2B5EF4-FFF2-40B4-BE49-F238E27FC236}">
              <a16:creationId xmlns:a16="http://schemas.microsoft.com/office/drawing/2014/main" id="{F5755FB3-78D8-42EE-A88E-0A8FE2B2066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0" name="TextBox 7739">
          <a:extLst>
            <a:ext uri="{FF2B5EF4-FFF2-40B4-BE49-F238E27FC236}">
              <a16:creationId xmlns:a16="http://schemas.microsoft.com/office/drawing/2014/main" id="{8DE632D7-27C1-4738-87FA-65247692CE6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1" name="TextBox 7740">
          <a:extLst>
            <a:ext uri="{FF2B5EF4-FFF2-40B4-BE49-F238E27FC236}">
              <a16:creationId xmlns:a16="http://schemas.microsoft.com/office/drawing/2014/main" id="{81BEDDF0-3B56-4D82-A216-1C731BB5551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2" name="TextBox 7741">
          <a:extLst>
            <a:ext uri="{FF2B5EF4-FFF2-40B4-BE49-F238E27FC236}">
              <a16:creationId xmlns:a16="http://schemas.microsoft.com/office/drawing/2014/main" id="{CAD8C206-025B-4B1C-B73F-FD4B12917BE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3" name="TextBox 7742">
          <a:extLst>
            <a:ext uri="{FF2B5EF4-FFF2-40B4-BE49-F238E27FC236}">
              <a16:creationId xmlns:a16="http://schemas.microsoft.com/office/drawing/2014/main" id="{E15521B9-A66F-4044-AB02-3CD1D0E2627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4" name="TextBox 7743">
          <a:extLst>
            <a:ext uri="{FF2B5EF4-FFF2-40B4-BE49-F238E27FC236}">
              <a16:creationId xmlns:a16="http://schemas.microsoft.com/office/drawing/2014/main" id="{CDE81ABF-1C62-4B0B-B5DE-785B18ACF5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5" name="TextBox 7744">
          <a:extLst>
            <a:ext uri="{FF2B5EF4-FFF2-40B4-BE49-F238E27FC236}">
              <a16:creationId xmlns:a16="http://schemas.microsoft.com/office/drawing/2014/main" id="{3AC76E2C-51B5-4803-A3F2-0765F48231A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6" name="TextBox 7745">
          <a:extLst>
            <a:ext uri="{FF2B5EF4-FFF2-40B4-BE49-F238E27FC236}">
              <a16:creationId xmlns:a16="http://schemas.microsoft.com/office/drawing/2014/main" id="{858D449C-D7A3-42A7-8EB9-BBC2F59F399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7" name="TextBox 7746">
          <a:extLst>
            <a:ext uri="{FF2B5EF4-FFF2-40B4-BE49-F238E27FC236}">
              <a16:creationId xmlns:a16="http://schemas.microsoft.com/office/drawing/2014/main" id="{8F7F5814-9F23-443F-849B-BD2B61D9371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8" name="TextBox 7747">
          <a:extLst>
            <a:ext uri="{FF2B5EF4-FFF2-40B4-BE49-F238E27FC236}">
              <a16:creationId xmlns:a16="http://schemas.microsoft.com/office/drawing/2014/main" id="{FBED7535-437D-4DC1-96AF-923E04A67F4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9" name="TextBox 7748">
          <a:extLst>
            <a:ext uri="{FF2B5EF4-FFF2-40B4-BE49-F238E27FC236}">
              <a16:creationId xmlns:a16="http://schemas.microsoft.com/office/drawing/2014/main" id="{173A6CA1-83FD-43D8-9A1E-7C968EF2347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0" name="TextBox 7749">
          <a:extLst>
            <a:ext uri="{FF2B5EF4-FFF2-40B4-BE49-F238E27FC236}">
              <a16:creationId xmlns:a16="http://schemas.microsoft.com/office/drawing/2014/main" id="{1A419BD9-DD79-40DE-A0F4-D0F92758589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1" name="TextBox 7750">
          <a:extLst>
            <a:ext uri="{FF2B5EF4-FFF2-40B4-BE49-F238E27FC236}">
              <a16:creationId xmlns:a16="http://schemas.microsoft.com/office/drawing/2014/main" id="{E0A887B0-2412-476B-8B3E-FECC5A98A7C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2" name="TextBox 7751">
          <a:extLst>
            <a:ext uri="{FF2B5EF4-FFF2-40B4-BE49-F238E27FC236}">
              <a16:creationId xmlns:a16="http://schemas.microsoft.com/office/drawing/2014/main" id="{B96C9AFE-0734-4A49-8982-82C1F94A3BE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3" name="TextBox 7752">
          <a:extLst>
            <a:ext uri="{FF2B5EF4-FFF2-40B4-BE49-F238E27FC236}">
              <a16:creationId xmlns:a16="http://schemas.microsoft.com/office/drawing/2014/main" id="{01B24CAC-C325-491E-9659-539ED036B0D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4" name="TextBox 7753">
          <a:extLst>
            <a:ext uri="{FF2B5EF4-FFF2-40B4-BE49-F238E27FC236}">
              <a16:creationId xmlns:a16="http://schemas.microsoft.com/office/drawing/2014/main" id="{C350D5F8-4FD6-4864-BA98-1C64DC30665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5" name="TextBox 7754">
          <a:extLst>
            <a:ext uri="{FF2B5EF4-FFF2-40B4-BE49-F238E27FC236}">
              <a16:creationId xmlns:a16="http://schemas.microsoft.com/office/drawing/2014/main" id="{BE128BBF-0EF7-4990-9DD8-08E1532FDFE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6" name="TextBox 7755">
          <a:extLst>
            <a:ext uri="{FF2B5EF4-FFF2-40B4-BE49-F238E27FC236}">
              <a16:creationId xmlns:a16="http://schemas.microsoft.com/office/drawing/2014/main" id="{87241C7C-0698-4F50-8814-5FF0DC45124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7" name="TextBox 7756">
          <a:extLst>
            <a:ext uri="{FF2B5EF4-FFF2-40B4-BE49-F238E27FC236}">
              <a16:creationId xmlns:a16="http://schemas.microsoft.com/office/drawing/2014/main" id="{7BC50FF9-7309-449A-A6FD-B618C753D6E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8" name="TextBox 7757">
          <a:extLst>
            <a:ext uri="{FF2B5EF4-FFF2-40B4-BE49-F238E27FC236}">
              <a16:creationId xmlns:a16="http://schemas.microsoft.com/office/drawing/2014/main" id="{BFFD60BA-EB0F-40B5-883F-2C365A38C6C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9" name="TextBox 7758">
          <a:extLst>
            <a:ext uri="{FF2B5EF4-FFF2-40B4-BE49-F238E27FC236}">
              <a16:creationId xmlns:a16="http://schemas.microsoft.com/office/drawing/2014/main" id="{00397191-2199-4FDE-B709-D67E8AA569B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0" name="TextBox 7759">
          <a:extLst>
            <a:ext uri="{FF2B5EF4-FFF2-40B4-BE49-F238E27FC236}">
              <a16:creationId xmlns:a16="http://schemas.microsoft.com/office/drawing/2014/main" id="{FCDC8DEA-4674-471A-8DE8-E083B2A06BB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1" name="TextBox 7760">
          <a:extLst>
            <a:ext uri="{FF2B5EF4-FFF2-40B4-BE49-F238E27FC236}">
              <a16:creationId xmlns:a16="http://schemas.microsoft.com/office/drawing/2014/main" id="{6A28EB42-EE04-4DB0-B594-2365D95456F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2" name="TextBox 7761">
          <a:extLst>
            <a:ext uri="{FF2B5EF4-FFF2-40B4-BE49-F238E27FC236}">
              <a16:creationId xmlns:a16="http://schemas.microsoft.com/office/drawing/2014/main" id="{3CAFC812-FCD2-4F29-8E70-EA990047EC7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3" name="TextBox 7762">
          <a:extLst>
            <a:ext uri="{FF2B5EF4-FFF2-40B4-BE49-F238E27FC236}">
              <a16:creationId xmlns:a16="http://schemas.microsoft.com/office/drawing/2014/main" id="{07B01DC6-1334-453D-AD3F-41D9ED1F21B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4" name="TextBox 7763">
          <a:extLst>
            <a:ext uri="{FF2B5EF4-FFF2-40B4-BE49-F238E27FC236}">
              <a16:creationId xmlns:a16="http://schemas.microsoft.com/office/drawing/2014/main" id="{B3B44777-EAD3-43BC-9FDC-CE6AA7DD559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5" name="TextBox 7764">
          <a:extLst>
            <a:ext uri="{FF2B5EF4-FFF2-40B4-BE49-F238E27FC236}">
              <a16:creationId xmlns:a16="http://schemas.microsoft.com/office/drawing/2014/main" id="{B4AEC0BE-3D46-4CE3-BB01-ABB797E453A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6" name="TextBox 7765">
          <a:extLst>
            <a:ext uri="{FF2B5EF4-FFF2-40B4-BE49-F238E27FC236}">
              <a16:creationId xmlns:a16="http://schemas.microsoft.com/office/drawing/2014/main" id="{BAE18E7A-B6FF-43EB-9622-A2EA4B625B1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7" name="TextBox 7766">
          <a:extLst>
            <a:ext uri="{FF2B5EF4-FFF2-40B4-BE49-F238E27FC236}">
              <a16:creationId xmlns:a16="http://schemas.microsoft.com/office/drawing/2014/main" id="{39D7DFD1-07AD-452D-B057-49C6771F259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8" name="TextBox 7767">
          <a:extLst>
            <a:ext uri="{FF2B5EF4-FFF2-40B4-BE49-F238E27FC236}">
              <a16:creationId xmlns:a16="http://schemas.microsoft.com/office/drawing/2014/main" id="{0A60D830-896A-4A51-97D1-BD0F17B603C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9" name="TextBox 7768">
          <a:extLst>
            <a:ext uri="{FF2B5EF4-FFF2-40B4-BE49-F238E27FC236}">
              <a16:creationId xmlns:a16="http://schemas.microsoft.com/office/drawing/2014/main" id="{24CE47D0-2EC1-4D40-8311-44950D06B35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0" name="TextBox 7769">
          <a:extLst>
            <a:ext uri="{FF2B5EF4-FFF2-40B4-BE49-F238E27FC236}">
              <a16:creationId xmlns:a16="http://schemas.microsoft.com/office/drawing/2014/main" id="{F6802A47-7E69-4C3B-8F6C-275F851B328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1" name="TextBox 7770">
          <a:extLst>
            <a:ext uri="{FF2B5EF4-FFF2-40B4-BE49-F238E27FC236}">
              <a16:creationId xmlns:a16="http://schemas.microsoft.com/office/drawing/2014/main" id="{7D69CA9F-0A1B-4415-80BB-ACA400A3A9D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2" name="TextBox 7771">
          <a:extLst>
            <a:ext uri="{FF2B5EF4-FFF2-40B4-BE49-F238E27FC236}">
              <a16:creationId xmlns:a16="http://schemas.microsoft.com/office/drawing/2014/main" id="{4E73C3E7-40DD-44FF-9804-D1CFF28BF56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3" name="TextBox 7772">
          <a:extLst>
            <a:ext uri="{FF2B5EF4-FFF2-40B4-BE49-F238E27FC236}">
              <a16:creationId xmlns:a16="http://schemas.microsoft.com/office/drawing/2014/main" id="{D5FDC042-2070-473A-A24E-5C139E62943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4" name="TextBox 7773">
          <a:extLst>
            <a:ext uri="{FF2B5EF4-FFF2-40B4-BE49-F238E27FC236}">
              <a16:creationId xmlns:a16="http://schemas.microsoft.com/office/drawing/2014/main" id="{D844DA63-B87B-4164-AE2F-4E9322DC261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5" name="TextBox 7774">
          <a:extLst>
            <a:ext uri="{FF2B5EF4-FFF2-40B4-BE49-F238E27FC236}">
              <a16:creationId xmlns:a16="http://schemas.microsoft.com/office/drawing/2014/main" id="{E096DFE7-EC49-473F-AA29-8D17CEC71DA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6" name="TextBox 7775">
          <a:extLst>
            <a:ext uri="{FF2B5EF4-FFF2-40B4-BE49-F238E27FC236}">
              <a16:creationId xmlns:a16="http://schemas.microsoft.com/office/drawing/2014/main" id="{789F2044-DAFE-406D-B2E7-C769565820F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7" name="TextBox 7776">
          <a:extLst>
            <a:ext uri="{FF2B5EF4-FFF2-40B4-BE49-F238E27FC236}">
              <a16:creationId xmlns:a16="http://schemas.microsoft.com/office/drawing/2014/main" id="{43D5DFA1-D050-4F9B-944A-9303A6EC88C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8" name="TextBox 7777">
          <a:extLst>
            <a:ext uri="{FF2B5EF4-FFF2-40B4-BE49-F238E27FC236}">
              <a16:creationId xmlns:a16="http://schemas.microsoft.com/office/drawing/2014/main" id="{7256B279-A56F-4874-9C53-AB1D579204E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9" name="TextBox 7778">
          <a:extLst>
            <a:ext uri="{FF2B5EF4-FFF2-40B4-BE49-F238E27FC236}">
              <a16:creationId xmlns:a16="http://schemas.microsoft.com/office/drawing/2014/main" id="{60218269-AD63-422A-A358-DD01594B8F9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0" name="TextBox 7779">
          <a:extLst>
            <a:ext uri="{FF2B5EF4-FFF2-40B4-BE49-F238E27FC236}">
              <a16:creationId xmlns:a16="http://schemas.microsoft.com/office/drawing/2014/main" id="{A0054894-A0B5-4239-A317-2815A120158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1" name="TextBox 7780">
          <a:extLst>
            <a:ext uri="{FF2B5EF4-FFF2-40B4-BE49-F238E27FC236}">
              <a16:creationId xmlns:a16="http://schemas.microsoft.com/office/drawing/2014/main" id="{60CA0E76-A45B-4E98-A90F-A3D0600AA93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2" name="TextBox 7781">
          <a:extLst>
            <a:ext uri="{FF2B5EF4-FFF2-40B4-BE49-F238E27FC236}">
              <a16:creationId xmlns:a16="http://schemas.microsoft.com/office/drawing/2014/main" id="{992AF2ED-042E-4BC2-B05F-A3F2189188F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3" name="TextBox 7782">
          <a:extLst>
            <a:ext uri="{FF2B5EF4-FFF2-40B4-BE49-F238E27FC236}">
              <a16:creationId xmlns:a16="http://schemas.microsoft.com/office/drawing/2014/main" id="{A2064243-6159-4D21-91D4-F3F1FAC6376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4" name="TextBox 7783">
          <a:extLst>
            <a:ext uri="{FF2B5EF4-FFF2-40B4-BE49-F238E27FC236}">
              <a16:creationId xmlns:a16="http://schemas.microsoft.com/office/drawing/2014/main" id="{1AE2FA78-3E15-4941-889F-7F11160D8AB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5" name="TextBox 7784">
          <a:extLst>
            <a:ext uri="{FF2B5EF4-FFF2-40B4-BE49-F238E27FC236}">
              <a16:creationId xmlns:a16="http://schemas.microsoft.com/office/drawing/2014/main" id="{F3B48401-C99A-433E-BB7D-F50A5987002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6" name="TextBox 7785">
          <a:extLst>
            <a:ext uri="{FF2B5EF4-FFF2-40B4-BE49-F238E27FC236}">
              <a16:creationId xmlns:a16="http://schemas.microsoft.com/office/drawing/2014/main" id="{FEC8795A-7740-405D-8968-47994AAC88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7" name="TextBox 7786">
          <a:extLst>
            <a:ext uri="{FF2B5EF4-FFF2-40B4-BE49-F238E27FC236}">
              <a16:creationId xmlns:a16="http://schemas.microsoft.com/office/drawing/2014/main" id="{A0B656D3-3443-4ED6-8C42-34361160022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8" name="TextBox 7787">
          <a:extLst>
            <a:ext uri="{FF2B5EF4-FFF2-40B4-BE49-F238E27FC236}">
              <a16:creationId xmlns:a16="http://schemas.microsoft.com/office/drawing/2014/main" id="{B6A4ABEB-6DF9-4C7F-B19F-70907BA3C40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9" name="TextBox 7788">
          <a:extLst>
            <a:ext uri="{FF2B5EF4-FFF2-40B4-BE49-F238E27FC236}">
              <a16:creationId xmlns:a16="http://schemas.microsoft.com/office/drawing/2014/main" id="{CE911B63-52BC-4EEF-AF5E-4421441CE49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0" name="TextBox 7789">
          <a:extLst>
            <a:ext uri="{FF2B5EF4-FFF2-40B4-BE49-F238E27FC236}">
              <a16:creationId xmlns:a16="http://schemas.microsoft.com/office/drawing/2014/main" id="{56E3DC2B-DB71-4266-A75E-05CC47A85F4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1" name="TextBox 7790">
          <a:extLst>
            <a:ext uri="{FF2B5EF4-FFF2-40B4-BE49-F238E27FC236}">
              <a16:creationId xmlns:a16="http://schemas.microsoft.com/office/drawing/2014/main" id="{E0DD17D3-B4D2-40C5-9733-51808759395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2" name="TextBox 7791">
          <a:extLst>
            <a:ext uri="{FF2B5EF4-FFF2-40B4-BE49-F238E27FC236}">
              <a16:creationId xmlns:a16="http://schemas.microsoft.com/office/drawing/2014/main" id="{41EEAB44-0A8C-422D-B17C-7091B093886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3" name="TextBox 7792">
          <a:extLst>
            <a:ext uri="{FF2B5EF4-FFF2-40B4-BE49-F238E27FC236}">
              <a16:creationId xmlns:a16="http://schemas.microsoft.com/office/drawing/2014/main" id="{B3FDB24B-6C5A-49C3-A2C2-1D2B4AB9100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4" name="TextBox 7793">
          <a:extLst>
            <a:ext uri="{FF2B5EF4-FFF2-40B4-BE49-F238E27FC236}">
              <a16:creationId xmlns:a16="http://schemas.microsoft.com/office/drawing/2014/main" id="{299FA1E8-AA75-4224-84EC-7E71E2BD46D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5" name="TextBox 7794">
          <a:extLst>
            <a:ext uri="{FF2B5EF4-FFF2-40B4-BE49-F238E27FC236}">
              <a16:creationId xmlns:a16="http://schemas.microsoft.com/office/drawing/2014/main" id="{F3A67B7F-3F28-46AE-BB2A-C72E3528531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6" name="TextBox 7795">
          <a:extLst>
            <a:ext uri="{FF2B5EF4-FFF2-40B4-BE49-F238E27FC236}">
              <a16:creationId xmlns:a16="http://schemas.microsoft.com/office/drawing/2014/main" id="{7751E1D5-CA10-499A-B8C4-ABF001C2A1C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7" name="TextBox 7796">
          <a:extLst>
            <a:ext uri="{FF2B5EF4-FFF2-40B4-BE49-F238E27FC236}">
              <a16:creationId xmlns:a16="http://schemas.microsoft.com/office/drawing/2014/main" id="{D639CBAC-685A-4628-AE9F-DDEB30AC0E8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8" name="TextBox 7797">
          <a:extLst>
            <a:ext uri="{FF2B5EF4-FFF2-40B4-BE49-F238E27FC236}">
              <a16:creationId xmlns:a16="http://schemas.microsoft.com/office/drawing/2014/main" id="{333D02CF-4CC2-4F09-A744-F1613DF9F61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9" name="TextBox 7798">
          <a:extLst>
            <a:ext uri="{FF2B5EF4-FFF2-40B4-BE49-F238E27FC236}">
              <a16:creationId xmlns:a16="http://schemas.microsoft.com/office/drawing/2014/main" id="{B5169D7C-171D-41BE-8BE8-6ADDBAE11F4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0" name="TextBox 7799">
          <a:extLst>
            <a:ext uri="{FF2B5EF4-FFF2-40B4-BE49-F238E27FC236}">
              <a16:creationId xmlns:a16="http://schemas.microsoft.com/office/drawing/2014/main" id="{CEC8FAB3-BA22-44B9-9C2E-EC4B057FCDE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1" name="TextBox 7800">
          <a:extLst>
            <a:ext uri="{FF2B5EF4-FFF2-40B4-BE49-F238E27FC236}">
              <a16:creationId xmlns:a16="http://schemas.microsoft.com/office/drawing/2014/main" id="{4085F912-E1AB-43F3-B42F-0E8E9D1902F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2" name="TextBox 7801">
          <a:extLst>
            <a:ext uri="{FF2B5EF4-FFF2-40B4-BE49-F238E27FC236}">
              <a16:creationId xmlns:a16="http://schemas.microsoft.com/office/drawing/2014/main" id="{2D6D51B1-B664-4E6D-BE05-E7E0BE583B3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3" name="TextBox 7802">
          <a:extLst>
            <a:ext uri="{FF2B5EF4-FFF2-40B4-BE49-F238E27FC236}">
              <a16:creationId xmlns:a16="http://schemas.microsoft.com/office/drawing/2014/main" id="{AB2D289C-C651-44F2-A6EA-49A119731B8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4" name="TextBox 7803">
          <a:extLst>
            <a:ext uri="{FF2B5EF4-FFF2-40B4-BE49-F238E27FC236}">
              <a16:creationId xmlns:a16="http://schemas.microsoft.com/office/drawing/2014/main" id="{DCE007AC-7A4C-4F56-B6BA-3B2A89E2A01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5" name="TextBox 7804">
          <a:extLst>
            <a:ext uri="{FF2B5EF4-FFF2-40B4-BE49-F238E27FC236}">
              <a16:creationId xmlns:a16="http://schemas.microsoft.com/office/drawing/2014/main" id="{F3663166-D1E8-4692-A3BF-A6CE517BFDB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6" name="TextBox 7805">
          <a:extLst>
            <a:ext uri="{FF2B5EF4-FFF2-40B4-BE49-F238E27FC236}">
              <a16:creationId xmlns:a16="http://schemas.microsoft.com/office/drawing/2014/main" id="{31027EE1-2DF4-4CED-82D7-83E0093607A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7" name="TextBox 7806">
          <a:extLst>
            <a:ext uri="{FF2B5EF4-FFF2-40B4-BE49-F238E27FC236}">
              <a16:creationId xmlns:a16="http://schemas.microsoft.com/office/drawing/2014/main" id="{2FE1F80F-AD1F-493B-BC53-A9761E3C09B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8" name="TextBox 7807">
          <a:extLst>
            <a:ext uri="{FF2B5EF4-FFF2-40B4-BE49-F238E27FC236}">
              <a16:creationId xmlns:a16="http://schemas.microsoft.com/office/drawing/2014/main" id="{2532D4CF-A344-48F7-9D00-58714661E9D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9" name="TextBox 7808">
          <a:extLst>
            <a:ext uri="{FF2B5EF4-FFF2-40B4-BE49-F238E27FC236}">
              <a16:creationId xmlns:a16="http://schemas.microsoft.com/office/drawing/2014/main" id="{71B437CB-6FD2-4033-9D5E-57AB4585621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0" name="TextBox 7809">
          <a:extLst>
            <a:ext uri="{FF2B5EF4-FFF2-40B4-BE49-F238E27FC236}">
              <a16:creationId xmlns:a16="http://schemas.microsoft.com/office/drawing/2014/main" id="{4DAB16F0-B4BF-49EC-B9FE-3CC5F86C7CF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1" name="TextBox 7810">
          <a:extLst>
            <a:ext uri="{FF2B5EF4-FFF2-40B4-BE49-F238E27FC236}">
              <a16:creationId xmlns:a16="http://schemas.microsoft.com/office/drawing/2014/main" id="{4D87DE18-29B2-401C-83CB-8AE9279F0CB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2" name="TextBox 7811">
          <a:extLst>
            <a:ext uri="{FF2B5EF4-FFF2-40B4-BE49-F238E27FC236}">
              <a16:creationId xmlns:a16="http://schemas.microsoft.com/office/drawing/2014/main" id="{E951177F-32F2-4386-91C0-90ADA44C257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3" name="TextBox 7812">
          <a:extLst>
            <a:ext uri="{FF2B5EF4-FFF2-40B4-BE49-F238E27FC236}">
              <a16:creationId xmlns:a16="http://schemas.microsoft.com/office/drawing/2014/main" id="{1E5E6C02-245A-4B40-B33C-FE47F12A9CA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4" name="TextBox 7813">
          <a:extLst>
            <a:ext uri="{FF2B5EF4-FFF2-40B4-BE49-F238E27FC236}">
              <a16:creationId xmlns:a16="http://schemas.microsoft.com/office/drawing/2014/main" id="{7A017D7C-D45C-4CE7-8E36-84D20BA9A2A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5" name="TextBox 7814">
          <a:extLst>
            <a:ext uri="{FF2B5EF4-FFF2-40B4-BE49-F238E27FC236}">
              <a16:creationId xmlns:a16="http://schemas.microsoft.com/office/drawing/2014/main" id="{F54DB1BF-D8FC-4AC9-A220-0C382FA92CE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6" name="TextBox 7815">
          <a:extLst>
            <a:ext uri="{FF2B5EF4-FFF2-40B4-BE49-F238E27FC236}">
              <a16:creationId xmlns:a16="http://schemas.microsoft.com/office/drawing/2014/main" id="{E6843237-BA9D-4649-977D-F52E2508B54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7" name="TextBox 7816">
          <a:extLst>
            <a:ext uri="{FF2B5EF4-FFF2-40B4-BE49-F238E27FC236}">
              <a16:creationId xmlns:a16="http://schemas.microsoft.com/office/drawing/2014/main" id="{71D09DCE-61EB-4896-8E91-84FB058A8AF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8" name="TextBox 7817">
          <a:extLst>
            <a:ext uri="{FF2B5EF4-FFF2-40B4-BE49-F238E27FC236}">
              <a16:creationId xmlns:a16="http://schemas.microsoft.com/office/drawing/2014/main" id="{8BBBEF60-F4B3-4C8C-9089-F78A2FEF19F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9" name="TextBox 7818">
          <a:extLst>
            <a:ext uri="{FF2B5EF4-FFF2-40B4-BE49-F238E27FC236}">
              <a16:creationId xmlns:a16="http://schemas.microsoft.com/office/drawing/2014/main" id="{A60F1932-81B3-403D-895E-12560FA5D56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0" name="TextBox 7819">
          <a:extLst>
            <a:ext uri="{FF2B5EF4-FFF2-40B4-BE49-F238E27FC236}">
              <a16:creationId xmlns:a16="http://schemas.microsoft.com/office/drawing/2014/main" id="{CCE8E12E-D4A2-4B9D-8B8A-915F5ADCAE0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1" name="TextBox 7820">
          <a:extLst>
            <a:ext uri="{FF2B5EF4-FFF2-40B4-BE49-F238E27FC236}">
              <a16:creationId xmlns:a16="http://schemas.microsoft.com/office/drawing/2014/main" id="{6286AD9E-81E7-4485-A328-7F55BC97DC8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2" name="TextBox 7821">
          <a:extLst>
            <a:ext uri="{FF2B5EF4-FFF2-40B4-BE49-F238E27FC236}">
              <a16:creationId xmlns:a16="http://schemas.microsoft.com/office/drawing/2014/main" id="{63E91546-293E-43E5-86FE-9EDF490D488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3" name="TextBox 7822">
          <a:extLst>
            <a:ext uri="{FF2B5EF4-FFF2-40B4-BE49-F238E27FC236}">
              <a16:creationId xmlns:a16="http://schemas.microsoft.com/office/drawing/2014/main" id="{B7497BF3-7724-4546-8F49-52FDEBE79DF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4" name="TextBox 7823">
          <a:extLst>
            <a:ext uri="{FF2B5EF4-FFF2-40B4-BE49-F238E27FC236}">
              <a16:creationId xmlns:a16="http://schemas.microsoft.com/office/drawing/2014/main" id="{71347987-89A5-434D-A1D8-56ED0A30EE7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5" name="TextBox 7824">
          <a:extLst>
            <a:ext uri="{FF2B5EF4-FFF2-40B4-BE49-F238E27FC236}">
              <a16:creationId xmlns:a16="http://schemas.microsoft.com/office/drawing/2014/main" id="{2C97DE7E-CE18-401C-8B6F-D1C05C73BCA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6" name="TextBox 7825">
          <a:extLst>
            <a:ext uri="{FF2B5EF4-FFF2-40B4-BE49-F238E27FC236}">
              <a16:creationId xmlns:a16="http://schemas.microsoft.com/office/drawing/2014/main" id="{7893A625-DA10-47BD-8718-7B6006DFF8B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7" name="TextBox 7826">
          <a:extLst>
            <a:ext uri="{FF2B5EF4-FFF2-40B4-BE49-F238E27FC236}">
              <a16:creationId xmlns:a16="http://schemas.microsoft.com/office/drawing/2014/main" id="{F6E25B32-5527-4B6B-B12F-E5E1DD1ADFC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8" name="TextBox 7827">
          <a:extLst>
            <a:ext uri="{FF2B5EF4-FFF2-40B4-BE49-F238E27FC236}">
              <a16:creationId xmlns:a16="http://schemas.microsoft.com/office/drawing/2014/main" id="{8FFB9FCB-7D49-48FC-998E-AEDDFEE8B05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9" name="TextBox 7828">
          <a:extLst>
            <a:ext uri="{FF2B5EF4-FFF2-40B4-BE49-F238E27FC236}">
              <a16:creationId xmlns:a16="http://schemas.microsoft.com/office/drawing/2014/main" id="{75FD6594-F71B-41DD-82D4-75313211EC7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0" name="TextBox 7829">
          <a:extLst>
            <a:ext uri="{FF2B5EF4-FFF2-40B4-BE49-F238E27FC236}">
              <a16:creationId xmlns:a16="http://schemas.microsoft.com/office/drawing/2014/main" id="{DCF61BE4-9563-4823-A072-6208F9F1B60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1" name="TextBox 7830">
          <a:extLst>
            <a:ext uri="{FF2B5EF4-FFF2-40B4-BE49-F238E27FC236}">
              <a16:creationId xmlns:a16="http://schemas.microsoft.com/office/drawing/2014/main" id="{E580CD17-BD47-479B-8D12-06BFB72093C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2" name="TextBox 7831">
          <a:extLst>
            <a:ext uri="{FF2B5EF4-FFF2-40B4-BE49-F238E27FC236}">
              <a16:creationId xmlns:a16="http://schemas.microsoft.com/office/drawing/2014/main" id="{7D517BA6-42B7-4028-A526-52842A3E048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3" name="TextBox 7832">
          <a:extLst>
            <a:ext uri="{FF2B5EF4-FFF2-40B4-BE49-F238E27FC236}">
              <a16:creationId xmlns:a16="http://schemas.microsoft.com/office/drawing/2014/main" id="{BA5970F7-A711-4FEC-A78C-4586F0C5DCD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4" name="TextBox 7833">
          <a:extLst>
            <a:ext uri="{FF2B5EF4-FFF2-40B4-BE49-F238E27FC236}">
              <a16:creationId xmlns:a16="http://schemas.microsoft.com/office/drawing/2014/main" id="{9521C0CD-69C9-41BB-934A-5B68886E7E1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5" name="TextBox 7834">
          <a:extLst>
            <a:ext uri="{FF2B5EF4-FFF2-40B4-BE49-F238E27FC236}">
              <a16:creationId xmlns:a16="http://schemas.microsoft.com/office/drawing/2014/main" id="{AF7E6572-273E-4DB5-895D-84C54DDEA46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6" name="TextBox 7835">
          <a:extLst>
            <a:ext uri="{FF2B5EF4-FFF2-40B4-BE49-F238E27FC236}">
              <a16:creationId xmlns:a16="http://schemas.microsoft.com/office/drawing/2014/main" id="{EEC9C789-46FD-422C-908E-46E49198AA4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7" name="TextBox 7836">
          <a:extLst>
            <a:ext uri="{FF2B5EF4-FFF2-40B4-BE49-F238E27FC236}">
              <a16:creationId xmlns:a16="http://schemas.microsoft.com/office/drawing/2014/main" id="{F50D544D-6C86-4D4B-A6E5-85A393A3143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8" name="TextBox 7837">
          <a:extLst>
            <a:ext uri="{FF2B5EF4-FFF2-40B4-BE49-F238E27FC236}">
              <a16:creationId xmlns:a16="http://schemas.microsoft.com/office/drawing/2014/main" id="{57AB78EE-C875-4F93-A48E-B26EF07B17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9" name="TextBox 7838">
          <a:extLst>
            <a:ext uri="{FF2B5EF4-FFF2-40B4-BE49-F238E27FC236}">
              <a16:creationId xmlns:a16="http://schemas.microsoft.com/office/drawing/2014/main" id="{B2686FDF-89AF-44A4-933A-E5AE9107629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0" name="TextBox 7839">
          <a:extLst>
            <a:ext uri="{FF2B5EF4-FFF2-40B4-BE49-F238E27FC236}">
              <a16:creationId xmlns:a16="http://schemas.microsoft.com/office/drawing/2014/main" id="{70DC86DE-CB4D-46EE-BE75-1A64D585278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1" name="TextBox 7840">
          <a:extLst>
            <a:ext uri="{FF2B5EF4-FFF2-40B4-BE49-F238E27FC236}">
              <a16:creationId xmlns:a16="http://schemas.microsoft.com/office/drawing/2014/main" id="{2B9F5042-C8EA-4666-9E9B-EC4A9DE7577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2" name="TextBox 7841">
          <a:extLst>
            <a:ext uri="{FF2B5EF4-FFF2-40B4-BE49-F238E27FC236}">
              <a16:creationId xmlns:a16="http://schemas.microsoft.com/office/drawing/2014/main" id="{F60ADC4B-FE6F-4826-8650-9649E3BC7F9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3" name="TextBox 7842">
          <a:extLst>
            <a:ext uri="{FF2B5EF4-FFF2-40B4-BE49-F238E27FC236}">
              <a16:creationId xmlns:a16="http://schemas.microsoft.com/office/drawing/2014/main" id="{C7E49076-A420-4500-9AD0-57C1CFD178F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4" name="TextBox 7843">
          <a:extLst>
            <a:ext uri="{FF2B5EF4-FFF2-40B4-BE49-F238E27FC236}">
              <a16:creationId xmlns:a16="http://schemas.microsoft.com/office/drawing/2014/main" id="{7B380678-E34B-4513-B8DA-E995C420C0A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5" name="TextBox 7844">
          <a:extLst>
            <a:ext uri="{FF2B5EF4-FFF2-40B4-BE49-F238E27FC236}">
              <a16:creationId xmlns:a16="http://schemas.microsoft.com/office/drawing/2014/main" id="{12F0F89D-268A-4344-B85F-90FCDCDE107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6" name="TextBox 7845">
          <a:extLst>
            <a:ext uri="{FF2B5EF4-FFF2-40B4-BE49-F238E27FC236}">
              <a16:creationId xmlns:a16="http://schemas.microsoft.com/office/drawing/2014/main" id="{93312001-D899-4A7A-9AF7-1917D3A2959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7" name="TextBox 7846">
          <a:extLst>
            <a:ext uri="{FF2B5EF4-FFF2-40B4-BE49-F238E27FC236}">
              <a16:creationId xmlns:a16="http://schemas.microsoft.com/office/drawing/2014/main" id="{5E307661-132B-473A-A09C-0D44536FFF4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8" name="TextBox 7847">
          <a:extLst>
            <a:ext uri="{FF2B5EF4-FFF2-40B4-BE49-F238E27FC236}">
              <a16:creationId xmlns:a16="http://schemas.microsoft.com/office/drawing/2014/main" id="{03446BE9-D7A3-45BD-B9F6-BBBF6C9D434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9" name="TextBox 7848">
          <a:extLst>
            <a:ext uri="{FF2B5EF4-FFF2-40B4-BE49-F238E27FC236}">
              <a16:creationId xmlns:a16="http://schemas.microsoft.com/office/drawing/2014/main" id="{D5F4FFB0-7240-4FA2-A779-688E00248C0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0" name="TextBox 7849">
          <a:extLst>
            <a:ext uri="{FF2B5EF4-FFF2-40B4-BE49-F238E27FC236}">
              <a16:creationId xmlns:a16="http://schemas.microsoft.com/office/drawing/2014/main" id="{82DFA566-35EA-4AB9-A675-CBF27F9F28E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1" name="TextBox 7850">
          <a:extLst>
            <a:ext uri="{FF2B5EF4-FFF2-40B4-BE49-F238E27FC236}">
              <a16:creationId xmlns:a16="http://schemas.microsoft.com/office/drawing/2014/main" id="{D2676592-507B-49F4-A28B-6CA4D769DD1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2" name="TextBox 7851">
          <a:extLst>
            <a:ext uri="{FF2B5EF4-FFF2-40B4-BE49-F238E27FC236}">
              <a16:creationId xmlns:a16="http://schemas.microsoft.com/office/drawing/2014/main" id="{5F10C02D-8629-49AB-9D00-09D05D0CA68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3" name="TextBox 7852">
          <a:extLst>
            <a:ext uri="{FF2B5EF4-FFF2-40B4-BE49-F238E27FC236}">
              <a16:creationId xmlns:a16="http://schemas.microsoft.com/office/drawing/2014/main" id="{DE685D6E-EF35-43BC-B6EA-7C2FF816ABD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4" name="TextBox 7853">
          <a:extLst>
            <a:ext uri="{FF2B5EF4-FFF2-40B4-BE49-F238E27FC236}">
              <a16:creationId xmlns:a16="http://schemas.microsoft.com/office/drawing/2014/main" id="{E36F76E7-549C-49C4-AFA5-AA2144FB2C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5" name="TextBox 7854">
          <a:extLst>
            <a:ext uri="{FF2B5EF4-FFF2-40B4-BE49-F238E27FC236}">
              <a16:creationId xmlns:a16="http://schemas.microsoft.com/office/drawing/2014/main" id="{8712FFD0-02E6-417D-B162-AF545A34F61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6" name="TextBox 7855">
          <a:extLst>
            <a:ext uri="{FF2B5EF4-FFF2-40B4-BE49-F238E27FC236}">
              <a16:creationId xmlns:a16="http://schemas.microsoft.com/office/drawing/2014/main" id="{C725E83E-4650-47DA-B6C8-1A112A5A1F3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7" name="TextBox 7856">
          <a:extLst>
            <a:ext uri="{FF2B5EF4-FFF2-40B4-BE49-F238E27FC236}">
              <a16:creationId xmlns:a16="http://schemas.microsoft.com/office/drawing/2014/main" id="{4803ED0F-6A73-4256-AC67-D92AEA4C487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8" name="TextBox 7857">
          <a:extLst>
            <a:ext uri="{FF2B5EF4-FFF2-40B4-BE49-F238E27FC236}">
              <a16:creationId xmlns:a16="http://schemas.microsoft.com/office/drawing/2014/main" id="{67910219-A954-4E68-BF35-4B61F12C6B9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9" name="TextBox 7858">
          <a:extLst>
            <a:ext uri="{FF2B5EF4-FFF2-40B4-BE49-F238E27FC236}">
              <a16:creationId xmlns:a16="http://schemas.microsoft.com/office/drawing/2014/main" id="{84EDE338-F78D-4CDC-92F2-055DC525B45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0" name="TextBox 7859">
          <a:extLst>
            <a:ext uri="{FF2B5EF4-FFF2-40B4-BE49-F238E27FC236}">
              <a16:creationId xmlns:a16="http://schemas.microsoft.com/office/drawing/2014/main" id="{A7D68E4B-9E75-4538-9632-9ECF45D1BC8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1" name="TextBox 7860">
          <a:extLst>
            <a:ext uri="{FF2B5EF4-FFF2-40B4-BE49-F238E27FC236}">
              <a16:creationId xmlns:a16="http://schemas.microsoft.com/office/drawing/2014/main" id="{B3FFB424-09B4-46D4-86D5-9224565273D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2" name="TextBox 7861">
          <a:extLst>
            <a:ext uri="{FF2B5EF4-FFF2-40B4-BE49-F238E27FC236}">
              <a16:creationId xmlns:a16="http://schemas.microsoft.com/office/drawing/2014/main" id="{9BCE5505-1881-496A-B7DF-C7CC662A3EF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3" name="TextBox 7862">
          <a:extLst>
            <a:ext uri="{FF2B5EF4-FFF2-40B4-BE49-F238E27FC236}">
              <a16:creationId xmlns:a16="http://schemas.microsoft.com/office/drawing/2014/main" id="{FE5A72BA-39BD-4AC4-9298-2D514E49AFB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4" name="TextBox 7863">
          <a:extLst>
            <a:ext uri="{FF2B5EF4-FFF2-40B4-BE49-F238E27FC236}">
              <a16:creationId xmlns:a16="http://schemas.microsoft.com/office/drawing/2014/main" id="{7E56D4F2-209E-464F-B07C-E60B904945C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5" name="TextBox 7864">
          <a:extLst>
            <a:ext uri="{FF2B5EF4-FFF2-40B4-BE49-F238E27FC236}">
              <a16:creationId xmlns:a16="http://schemas.microsoft.com/office/drawing/2014/main" id="{F03C6E20-B382-4BB6-A451-BBBDED80FCC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6" name="TextBox 7865">
          <a:extLst>
            <a:ext uri="{FF2B5EF4-FFF2-40B4-BE49-F238E27FC236}">
              <a16:creationId xmlns:a16="http://schemas.microsoft.com/office/drawing/2014/main" id="{7D01BE38-30D9-409D-898A-6FC332D7593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7" name="TextBox 7866">
          <a:extLst>
            <a:ext uri="{FF2B5EF4-FFF2-40B4-BE49-F238E27FC236}">
              <a16:creationId xmlns:a16="http://schemas.microsoft.com/office/drawing/2014/main" id="{4A23602C-4072-4A60-A2CA-A7782C24318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8" name="TextBox 7867">
          <a:extLst>
            <a:ext uri="{FF2B5EF4-FFF2-40B4-BE49-F238E27FC236}">
              <a16:creationId xmlns:a16="http://schemas.microsoft.com/office/drawing/2014/main" id="{2F89337B-83EF-40F9-B02B-48BB367E5B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9" name="TextBox 7868">
          <a:extLst>
            <a:ext uri="{FF2B5EF4-FFF2-40B4-BE49-F238E27FC236}">
              <a16:creationId xmlns:a16="http://schemas.microsoft.com/office/drawing/2014/main" id="{9F2A05D9-ACBB-491F-A81C-201131B42FB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0" name="TextBox 7869">
          <a:extLst>
            <a:ext uri="{FF2B5EF4-FFF2-40B4-BE49-F238E27FC236}">
              <a16:creationId xmlns:a16="http://schemas.microsoft.com/office/drawing/2014/main" id="{F9E8C292-6F63-4351-84DF-8344F5C884D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1" name="TextBox 7870">
          <a:extLst>
            <a:ext uri="{FF2B5EF4-FFF2-40B4-BE49-F238E27FC236}">
              <a16:creationId xmlns:a16="http://schemas.microsoft.com/office/drawing/2014/main" id="{C65A6CFD-20A9-47DE-B6F3-8C0570AF670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2" name="TextBox 7871">
          <a:extLst>
            <a:ext uri="{FF2B5EF4-FFF2-40B4-BE49-F238E27FC236}">
              <a16:creationId xmlns:a16="http://schemas.microsoft.com/office/drawing/2014/main" id="{99C8DED3-6037-4A97-8C74-D1943F65E6E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3" name="TextBox 7872">
          <a:extLst>
            <a:ext uri="{FF2B5EF4-FFF2-40B4-BE49-F238E27FC236}">
              <a16:creationId xmlns:a16="http://schemas.microsoft.com/office/drawing/2014/main" id="{8CB8A7EB-4EAF-4E50-A469-62983E3C1BA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4" name="TextBox 7873">
          <a:extLst>
            <a:ext uri="{FF2B5EF4-FFF2-40B4-BE49-F238E27FC236}">
              <a16:creationId xmlns:a16="http://schemas.microsoft.com/office/drawing/2014/main" id="{718EF030-DCDD-4C6C-ABE4-788BE7DDF4C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5" name="TextBox 7874">
          <a:extLst>
            <a:ext uri="{FF2B5EF4-FFF2-40B4-BE49-F238E27FC236}">
              <a16:creationId xmlns:a16="http://schemas.microsoft.com/office/drawing/2014/main" id="{172C071D-1527-4796-8AB2-6B6054B3E88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6" name="TextBox 7875">
          <a:extLst>
            <a:ext uri="{FF2B5EF4-FFF2-40B4-BE49-F238E27FC236}">
              <a16:creationId xmlns:a16="http://schemas.microsoft.com/office/drawing/2014/main" id="{7B23EB56-6415-4C6E-B25A-439FD22FA0D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7" name="TextBox 7876">
          <a:extLst>
            <a:ext uri="{FF2B5EF4-FFF2-40B4-BE49-F238E27FC236}">
              <a16:creationId xmlns:a16="http://schemas.microsoft.com/office/drawing/2014/main" id="{FA7BA277-F98E-4AF4-B3C5-8985F5B6491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8" name="TextBox 7877">
          <a:extLst>
            <a:ext uri="{FF2B5EF4-FFF2-40B4-BE49-F238E27FC236}">
              <a16:creationId xmlns:a16="http://schemas.microsoft.com/office/drawing/2014/main" id="{B2BC5DBD-2937-4156-8680-2D8DD149C40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9" name="TextBox 7878">
          <a:extLst>
            <a:ext uri="{FF2B5EF4-FFF2-40B4-BE49-F238E27FC236}">
              <a16:creationId xmlns:a16="http://schemas.microsoft.com/office/drawing/2014/main" id="{80E4B584-822B-44E5-A62C-883042FDE87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0" name="TextBox 7879">
          <a:extLst>
            <a:ext uri="{FF2B5EF4-FFF2-40B4-BE49-F238E27FC236}">
              <a16:creationId xmlns:a16="http://schemas.microsoft.com/office/drawing/2014/main" id="{AAE072FA-E034-4E97-AF92-26D587AD8EE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1" name="TextBox 7880">
          <a:extLst>
            <a:ext uri="{FF2B5EF4-FFF2-40B4-BE49-F238E27FC236}">
              <a16:creationId xmlns:a16="http://schemas.microsoft.com/office/drawing/2014/main" id="{B1F76E2A-30CF-4598-AC75-10CEBFB99AF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2" name="TextBox 7881">
          <a:extLst>
            <a:ext uri="{FF2B5EF4-FFF2-40B4-BE49-F238E27FC236}">
              <a16:creationId xmlns:a16="http://schemas.microsoft.com/office/drawing/2014/main" id="{08EA78BC-E05C-4344-A8AC-F1675ECA4F9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3" name="TextBox 7882">
          <a:extLst>
            <a:ext uri="{FF2B5EF4-FFF2-40B4-BE49-F238E27FC236}">
              <a16:creationId xmlns:a16="http://schemas.microsoft.com/office/drawing/2014/main" id="{0D39B7E4-0704-436E-8328-DA6EBD4E83F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4" name="TextBox 7883">
          <a:extLst>
            <a:ext uri="{FF2B5EF4-FFF2-40B4-BE49-F238E27FC236}">
              <a16:creationId xmlns:a16="http://schemas.microsoft.com/office/drawing/2014/main" id="{2E9E4FFE-6A87-48D8-BF4F-D0D4E9691BA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5" name="TextBox 7884">
          <a:extLst>
            <a:ext uri="{FF2B5EF4-FFF2-40B4-BE49-F238E27FC236}">
              <a16:creationId xmlns:a16="http://schemas.microsoft.com/office/drawing/2014/main" id="{93B27011-C206-4C62-BA51-A6691015A58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6" name="TextBox 7885">
          <a:extLst>
            <a:ext uri="{FF2B5EF4-FFF2-40B4-BE49-F238E27FC236}">
              <a16:creationId xmlns:a16="http://schemas.microsoft.com/office/drawing/2014/main" id="{708214A5-5943-497B-B2C6-3F51E254E9E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7" name="TextBox 7886">
          <a:extLst>
            <a:ext uri="{FF2B5EF4-FFF2-40B4-BE49-F238E27FC236}">
              <a16:creationId xmlns:a16="http://schemas.microsoft.com/office/drawing/2014/main" id="{47DEF019-710C-4821-B213-34986FBFF8F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8" name="TextBox 7887">
          <a:extLst>
            <a:ext uri="{FF2B5EF4-FFF2-40B4-BE49-F238E27FC236}">
              <a16:creationId xmlns:a16="http://schemas.microsoft.com/office/drawing/2014/main" id="{D07EA4BD-30DE-443C-B4BB-27E9738F526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9" name="TextBox 7888">
          <a:extLst>
            <a:ext uri="{FF2B5EF4-FFF2-40B4-BE49-F238E27FC236}">
              <a16:creationId xmlns:a16="http://schemas.microsoft.com/office/drawing/2014/main" id="{58413EA3-14BC-448E-8CBF-5D1A25E6851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0" name="TextBox 7889">
          <a:extLst>
            <a:ext uri="{FF2B5EF4-FFF2-40B4-BE49-F238E27FC236}">
              <a16:creationId xmlns:a16="http://schemas.microsoft.com/office/drawing/2014/main" id="{07C66233-6367-45FF-B8BD-F1A87D3B27A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1" name="TextBox 7890">
          <a:extLst>
            <a:ext uri="{FF2B5EF4-FFF2-40B4-BE49-F238E27FC236}">
              <a16:creationId xmlns:a16="http://schemas.microsoft.com/office/drawing/2014/main" id="{8BD33C0D-1436-41D1-8BE4-171F4C22FC0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2" name="TextBox 7891">
          <a:extLst>
            <a:ext uri="{FF2B5EF4-FFF2-40B4-BE49-F238E27FC236}">
              <a16:creationId xmlns:a16="http://schemas.microsoft.com/office/drawing/2014/main" id="{34F5B5C9-EE84-4A63-AD8B-2604CF56350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3" name="TextBox 7892">
          <a:extLst>
            <a:ext uri="{FF2B5EF4-FFF2-40B4-BE49-F238E27FC236}">
              <a16:creationId xmlns:a16="http://schemas.microsoft.com/office/drawing/2014/main" id="{BD30A795-BFEB-4847-A90D-424FB3AE69B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4" name="TextBox 7893">
          <a:extLst>
            <a:ext uri="{FF2B5EF4-FFF2-40B4-BE49-F238E27FC236}">
              <a16:creationId xmlns:a16="http://schemas.microsoft.com/office/drawing/2014/main" id="{75982D45-0FB3-4E97-958E-673B1DD3F7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5" name="TextBox 7894">
          <a:extLst>
            <a:ext uri="{FF2B5EF4-FFF2-40B4-BE49-F238E27FC236}">
              <a16:creationId xmlns:a16="http://schemas.microsoft.com/office/drawing/2014/main" id="{488E4A26-0C36-4EDC-B1AE-CB61488367B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6" name="TextBox 7895">
          <a:extLst>
            <a:ext uri="{FF2B5EF4-FFF2-40B4-BE49-F238E27FC236}">
              <a16:creationId xmlns:a16="http://schemas.microsoft.com/office/drawing/2014/main" id="{2CB8A6FC-E2D4-4756-90E2-09E832DD5AA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7" name="TextBox 7896">
          <a:extLst>
            <a:ext uri="{FF2B5EF4-FFF2-40B4-BE49-F238E27FC236}">
              <a16:creationId xmlns:a16="http://schemas.microsoft.com/office/drawing/2014/main" id="{446C69C8-8C64-47C4-8FE8-311CE065BA8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8" name="TextBox 7897">
          <a:extLst>
            <a:ext uri="{FF2B5EF4-FFF2-40B4-BE49-F238E27FC236}">
              <a16:creationId xmlns:a16="http://schemas.microsoft.com/office/drawing/2014/main" id="{A0C53A32-41FA-402B-8B59-A4EFD5DC729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9" name="TextBox 7898">
          <a:extLst>
            <a:ext uri="{FF2B5EF4-FFF2-40B4-BE49-F238E27FC236}">
              <a16:creationId xmlns:a16="http://schemas.microsoft.com/office/drawing/2014/main" id="{25460B00-DC09-4E2F-94C4-654AAFDAF5E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0" name="TextBox 7899">
          <a:extLst>
            <a:ext uri="{FF2B5EF4-FFF2-40B4-BE49-F238E27FC236}">
              <a16:creationId xmlns:a16="http://schemas.microsoft.com/office/drawing/2014/main" id="{46DCEB53-092D-403B-A5F4-13ADE6C584C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1" name="TextBox 7900">
          <a:extLst>
            <a:ext uri="{FF2B5EF4-FFF2-40B4-BE49-F238E27FC236}">
              <a16:creationId xmlns:a16="http://schemas.microsoft.com/office/drawing/2014/main" id="{A6BEA211-0BB0-49A6-95C8-7F3D967851B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2" name="TextBox 7901">
          <a:extLst>
            <a:ext uri="{FF2B5EF4-FFF2-40B4-BE49-F238E27FC236}">
              <a16:creationId xmlns:a16="http://schemas.microsoft.com/office/drawing/2014/main" id="{911A0B12-C2F4-4B37-A0C0-A88027EF597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3" name="TextBox 7902">
          <a:extLst>
            <a:ext uri="{FF2B5EF4-FFF2-40B4-BE49-F238E27FC236}">
              <a16:creationId xmlns:a16="http://schemas.microsoft.com/office/drawing/2014/main" id="{B151B40D-A1DD-4A19-9BA4-E21AD3C6681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4" name="TextBox 7903">
          <a:extLst>
            <a:ext uri="{FF2B5EF4-FFF2-40B4-BE49-F238E27FC236}">
              <a16:creationId xmlns:a16="http://schemas.microsoft.com/office/drawing/2014/main" id="{68F3E228-BC93-4AEC-9A77-1AB7C64397B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5" name="TextBox 7904">
          <a:extLst>
            <a:ext uri="{FF2B5EF4-FFF2-40B4-BE49-F238E27FC236}">
              <a16:creationId xmlns:a16="http://schemas.microsoft.com/office/drawing/2014/main" id="{6F7A91F8-2D44-4327-8365-08A87D9BCAB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6" name="TextBox 7905">
          <a:extLst>
            <a:ext uri="{FF2B5EF4-FFF2-40B4-BE49-F238E27FC236}">
              <a16:creationId xmlns:a16="http://schemas.microsoft.com/office/drawing/2014/main" id="{D8D24C90-D913-479C-92A1-5F17AB8F37B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7" name="TextBox 7906">
          <a:extLst>
            <a:ext uri="{FF2B5EF4-FFF2-40B4-BE49-F238E27FC236}">
              <a16:creationId xmlns:a16="http://schemas.microsoft.com/office/drawing/2014/main" id="{CF15A3C9-E136-41DB-99A1-09E83E024EF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8" name="TextBox 7907">
          <a:extLst>
            <a:ext uri="{FF2B5EF4-FFF2-40B4-BE49-F238E27FC236}">
              <a16:creationId xmlns:a16="http://schemas.microsoft.com/office/drawing/2014/main" id="{662C22D6-06F6-4CED-BB19-CF64E5E6B6F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9" name="TextBox 7908">
          <a:extLst>
            <a:ext uri="{FF2B5EF4-FFF2-40B4-BE49-F238E27FC236}">
              <a16:creationId xmlns:a16="http://schemas.microsoft.com/office/drawing/2014/main" id="{57C53324-085A-42E2-9C18-35604BF2966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0" name="TextBox 7909">
          <a:extLst>
            <a:ext uri="{FF2B5EF4-FFF2-40B4-BE49-F238E27FC236}">
              <a16:creationId xmlns:a16="http://schemas.microsoft.com/office/drawing/2014/main" id="{E3024D65-4A89-48CF-AAC4-BCF2EE6F930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1" name="TextBox 7910">
          <a:extLst>
            <a:ext uri="{FF2B5EF4-FFF2-40B4-BE49-F238E27FC236}">
              <a16:creationId xmlns:a16="http://schemas.microsoft.com/office/drawing/2014/main" id="{A795D38E-E393-4D7F-8C3B-4125F454E5D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2" name="TextBox 7911">
          <a:extLst>
            <a:ext uri="{FF2B5EF4-FFF2-40B4-BE49-F238E27FC236}">
              <a16:creationId xmlns:a16="http://schemas.microsoft.com/office/drawing/2014/main" id="{916E2B26-3B57-4030-943A-51EA22FA8FD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3" name="TextBox 7912">
          <a:extLst>
            <a:ext uri="{FF2B5EF4-FFF2-40B4-BE49-F238E27FC236}">
              <a16:creationId xmlns:a16="http://schemas.microsoft.com/office/drawing/2014/main" id="{90263F32-CD39-405C-9571-044FE41FAEA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4" name="TextBox 7913">
          <a:extLst>
            <a:ext uri="{FF2B5EF4-FFF2-40B4-BE49-F238E27FC236}">
              <a16:creationId xmlns:a16="http://schemas.microsoft.com/office/drawing/2014/main" id="{679B4662-36DA-4724-B4F5-927275EAF4F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5" name="TextBox 7914">
          <a:extLst>
            <a:ext uri="{FF2B5EF4-FFF2-40B4-BE49-F238E27FC236}">
              <a16:creationId xmlns:a16="http://schemas.microsoft.com/office/drawing/2014/main" id="{33A6D9B0-5551-4CF3-A691-E2A31BE4A62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6" name="TextBox 7915">
          <a:extLst>
            <a:ext uri="{FF2B5EF4-FFF2-40B4-BE49-F238E27FC236}">
              <a16:creationId xmlns:a16="http://schemas.microsoft.com/office/drawing/2014/main" id="{57B2A0DF-DC9A-4C7A-9C55-8D6DC232865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7" name="TextBox 7916">
          <a:extLst>
            <a:ext uri="{FF2B5EF4-FFF2-40B4-BE49-F238E27FC236}">
              <a16:creationId xmlns:a16="http://schemas.microsoft.com/office/drawing/2014/main" id="{78C57CE1-97ED-4725-8E39-F66C052B275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8" name="TextBox 7917">
          <a:extLst>
            <a:ext uri="{FF2B5EF4-FFF2-40B4-BE49-F238E27FC236}">
              <a16:creationId xmlns:a16="http://schemas.microsoft.com/office/drawing/2014/main" id="{3DE5D998-E145-47AA-841B-C79D7B2C149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9" name="TextBox 7918">
          <a:extLst>
            <a:ext uri="{FF2B5EF4-FFF2-40B4-BE49-F238E27FC236}">
              <a16:creationId xmlns:a16="http://schemas.microsoft.com/office/drawing/2014/main" id="{FE731C1D-9130-4D93-98BA-B4D31D289B1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20" name="TextBox 7919">
          <a:extLst>
            <a:ext uri="{FF2B5EF4-FFF2-40B4-BE49-F238E27FC236}">
              <a16:creationId xmlns:a16="http://schemas.microsoft.com/office/drawing/2014/main" id="{38B4D941-94B2-4CEB-932B-29DA166DF69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21" name="TextBox 7920">
          <a:extLst>
            <a:ext uri="{FF2B5EF4-FFF2-40B4-BE49-F238E27FC236}">
              <a16:creationId xmlns:a16="http://schemas.microsoft.com/office/drawing/2014/main" id="{E95CA7DA-6A7F-43A2-A04F-126652A64F6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2" name="TextBox 7921">
          <a:extLst>
            <a:ext uri="{FF2B5EF4-FFF2-40B4-BE49-F238E27FC236}">
              <a16:creationId xmlns:a16="http://schemas.microsoft.com/office/drawing/2014/main" id="{A783178B-6E89-4284-931C-6BA39E3A032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3" name="TextBox 7922">
          <a:extLst>
            <a:ext uri="{FF2B5EF4-FFF2-40B4-BE49-F238E27FC236}">
              <a16:creationId xmlns:a16="http://schemas.microsoft.com/office/drawing/2014/main" id="{232A1BC9-5F5A-4614-BB40-2F9B981FEA3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4" name="TextBox 7923">
          <a:extLst>
            <a:ext uri="{FF2B5EF4-FFF2-40B4-BE49-F238E27FC236}">
              <a16:creationId xmlns:a16="http://schemas.microsoft.com/office/drawing/2014/main" id="{01A33E3E-BB6D-46E7-9062-C9597442B4D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5" name="TextBox 7924">
          <a:extLst>
            <a:ext uri="{FF2B5EF4-FFF2-40B4-BE49-F238E27FC236}">
              <a16:creationId xmlns:a16="http://schemas.microsoft.com/office/drawing/2014/main" id="{78720EE0-23C3-4D9B-89E4-1A1EAE57570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6" name="TextBox 7925">
          <a:extLst>
            <a:ext uri="{FF2B5EF4-FFF2-40B4-BE49-F238E27FC236}">
              <a16:creationId xmlns:a16="http://schemas.microsoft.com/office/drawing/2014/main" id="{629EC4E5-2D13-48E5-AD54-C15483F2ED3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7" name="TextBox 7926">
          <a:extLst>
            <a:ext uri="{FF2B5EF4-FFF2-40B4-BE49-F238E27FC236}">
              <a16:creationId xmlns:a16="http://schemas.microsoft.com/office/drawing/2014/main" id="{C0B21C4E-A782-4FDD-904C-A489807A9EC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8" name="TextBox 7927">
          <a:extLst>
            <a:ext uri="{FF2B5EF4-FFF2-40B4-BE49-F238E27FC236}">
              <a16:creationId xmlns:a16="http://schemas.microsoft.com/office/drawing/2014/main" id="{73F6CEA3-CD29-41D0-B63D-C0341433535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9" name="TextBox 7928">
          <a:extLst>
            <a:ext uri="{FF2B5EF4-FFF2-40B4-BE49-F238E27FC236}">
              <a16:creationId xmlns:a16="http://schemas.microsoft.com/office/drawing/2014/main" id="{2E813DD2-165B-4A88-A7AD-B8E24D56903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0" name="TextBox 7929">
          <a:extLst>
            <a:ext uri="{FF2B5EF4-FFF2-40B4-BE49-F238E27FC236}">
              <a16:creationId xmlns:a16="http://schemas.microsoft.com/office/drawing/2014/main" id="{50C6F609-37F6-4248-8F95-DA9E5FB35D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1" name="TextBox 7930">
          <a:extLst>
            <a:ext uri="{FF2B5EF4-FFF2-40B4-BE49-F238E27FC236}">
              <a16:creationId xmlns:a16="http://schemas.microsoft.com/office/drawing/2014/main" id="{32E6F1E4-222D-4E5A-BBAF-8D6CDBB2F07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2" name="TextBox 7931">
          <a:extLst>
            <a:ext uri="{FF2B5EF4-FFF2-40B4-BE49-F238E27FC236}">
              <a16:creationId xmlns:a16="http://schemas.microsoft.com/office/drawing/2014/main" id="{7A601EC5-193A-4255-9D6D-8EAADBEDB50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3" name="TextBox 7932">
          <a:extLst>
            <a:ext uri="{FF2B5EF4-FFF2-40B4-BE49-F238E27FC236}">
              <a16:creationId xmlns:a16="http://schemas.microsoft.com/office/drawing/2014/main" id="{5DC37374-A30F-4AD6-A9BE-E2B6F44BB54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4" name="TextBox 7933">
          <a:extLst>
            <a:ext uri="{FF2B5EF4-FFF2-40B4-BE49-F238E27FC236}">
              <a16:creationId xmlns:a16="http://schemas.microsoft.com/office/drawing/2014/main" id="{C2A6A8CC-0C50-4F5C-8013-57A99D57105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5" name="TextBox 7934">
          <a:extLst>
            <a:ext uri="{FF2B5EF4-FFF2-40B4-BE49-F238E27FC236}">
              <a16:creationId xmlns:a16="http://schemas.microsoft.com/office/drawing/2014/main" id="{A57BBE29-495E-4F4F-88F7-32CC2CCF912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6" name="TextBox 7935">
          <a:extLst>
            <a:ext uri="{FF2B5EF4-FFF2-40B4-BE49-F238E27FC236}">
              <a16:creationId xmlns:a16="http://schemas.microsoft.com/office/drawing/2014/main" id="{159C5F33-2D7C-47A9-9A3D-67612944F7D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7" name="TextBox 7936">
          <a:extLst>
            <a:ext uri="{FF2B5EF4-FFF2-40B4-BE49-F238E27FC236}">
              <a16:creationId xmlns:a16="http://schemas.microsoft.com/office/drawing/2014/main" id="{1D79AADC-BC12-4F92-A3CA-D81F5AB2D1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8" name="TextBox 7937">
          <a:extLst>
            <a:ext uri="{FF2B5EF4-FFF2-40B4-BE49-F238E27FC236}">
              <a16:creationId xmlns:a16="http://schemas.microsoft.com/office/drawing/2014/main" id="{626BDD24-B6A3-4DEE-85D3-E06FBEFBE7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9" name="TextBox 7938">
          <a:extLst>
            <a:ext uri="{FF2B5EF4-FFF2-40B4-BE49-F238E27FC236}">
              <a16:creationId xmlns:a16="http://schemas.microsoft.com/office/drawing/2014/main" id="{A712F1F3-4C60-4BC3-9F02-579EC00BA05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0" name="TextBox 7939">
          <a:extLst>
            <a:ext uri="{FF2B5EF4-FFF2-40B4-BE49-F238E27FC236}">
              <a16:creationId xmlns:a16="http://schemas.microsoft.com/office/drawing/2014/main" id="{DDC6E37E-DB87-4C32-883F-8D788FCA209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1" name="TextBox 7940">
          <a:extLst>
            <a:ext uri="{FF2B5EF4-FFF2-40B4-BE49-F238E27FC236}">
              <a16:creationId xmlns:a16="http://schemas.microsoft.com/office/drawing/2014/main" id="{6DD9F914-C05F-4725-A363-DCC06A8D0FE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2" name="TextBox 7941">
          <a:extLst>
            <a:ext uri="{FF2B5EF4-FFF2-40B4-BE49-F238E27FC236}">
              <a16:creationId xmlns:a16="http://schemas.microsoft.com/office/drawing/2014/main" id="{2E83E30E-6CB5-4B03-9DA8-11A944C3FDB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3" name="TextBox 7942">
          <a:extLst>
            <a:ext uri="{FF2B5EF4-FFF2-40B4-BE49-F238E27FC236}">
              <a16:creationId xmlns:a16="http://schemas.microsoft.com/office/drawing/2014/main" id="{C5476312-5CAE-4989-BB0D-193C4E430A5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4" name="TextBox 7943">
          <a:extLst>
            <a:ext uri="{FF2B5EF4-FFF2-40B4-BE49-F238E27FC236}">
              <a16:creationId xmlns:a16="http://schemas.microsoft.com/office/drawing/2014/main" id="{6D668838-0A8B-4AD5-AC75-936B4D8CC3B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5" name="TextBox 7944">
          <a:extLst>
            <a:ext uri="{FF2B5EF4-FFF2-40B4-BE49-F238E27FC236}">
              <a16:creationId xmlns:a16="http://schemas.microsoft.com/office/drawing/2014/main" id="{BE71DBB5-683A-4BFC-844D-B6E17B45DCC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6" name="TextBox 7945">
          <a:extLst>
            <a:ext uri="{FF2B5EF4-FFF2-40B4-BE49-F238E27FC236}">
              <a16:creationId xmlns:a16="http://schemas.microsoft.com/office/drawing/2014/main" id="{15AE2F45-B347-4B34-94D4-EF858D49F8E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7" name="TextBox 7946">
          <a:extLst>
            <a:ext uri="{FF2B5EF4-FFF2-40B4-BE49-F238E27FC236}">
              <a16:creationId xmlns:a16="http://schemas.microsoft.com/office/drawing/2014/main" id="{A0BAFB73-FEF2-4C23-BE10-1A9995AC988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8" name="TextBox 7947">
          <a:extLst>
            <a:ext uri="{FF2B5EF4-FFF2-40B4-BE49-F238E27FC236}">
              <a16:creationId xmlns:a16="http://schemas.microsoft.com/office/drawing/2014/main" id="{F270498A-B135-4913-9CF0-8563F1D5FF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9" name="TextBox 7948">
          <a:extLst>
            <a:ext uri="{FF2B5EF4-FFF2-40B4-BE49-F238E27FC236}">
              <a16:creationId xmlns:a16="http://schemas.microsoft.com/office/drawing/2014/main" id="{F1355AAB-E6CC-4EAE-835C-DD1011A438D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0" name="TextBox 7949">
          <a:extLst>
            <a:ext uri="{FF2B5EF4-FFF2-40B4-BE49-F238E27FC236}">
              <a16:creationId xmlns:a16="http://schemas.microsoft.com/office/drawing/2014/main" id="{11AC9522-2051-4E5F-BDA2-8526B1AE2B5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1" name="TextBox 7950">
          <a:extLst>
            <a:ext uri="{FF2B5EF4-FFF2-40B4-BE49-F238E27FC236}">
              <a16:creationId xmlns:a16="http://schemas.microsoft.com/office/drawing/2014/main" id="{31913207-2257-4441-B06B-60B9CBB3554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2" name="TextBox 7951">
          <a:extLst>
            <a:ext uri="{FF2B5EF4-FFF2-40B4-BE49-F238E27FC236}">
              <a16:creationId xmlns:a16="http://schemas.microsoft.com/office/drawing/2014/main" id="{0DE868F9-A4F7-4B9B-BB93-1CF80B0A40D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3" name="TextBox 7952">
          <a:extLst>
            <a:ext uri="{FF2B5EF4-FFF2-40B4-BE49-F238E27FC236}">
              <a16:creationId xmlns:a16="http://schemas.microsoft.com/office/drawing/2014/main" id="{89D248A7-1161-48A0-AE71-4ADEF722E0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4" name="TextBox 7953">
          <a:extLst>
            <a:ext uri="{FF2B5EF4-FFF2-40B4-BE49-F238E27FC236}">
              <a16:creationId xmlns:a16="http://schemas.microsoft.com/office/drawing/2014/main" id="{3D4F2205-58CB-4567-AA95-A5FD2C3E8A5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5" name="TextBox 7954">
          <a:extLst>
            <a:ext uri="{FF2B5EF4-FFF2-40B4-BE49-F238E27FC236}">
              <a16:creationId xmlns:a16="http://schemas.microsoft.com/office/drawing/2014/main" id="{1F497A98-6CEB-4CD3-AF8F-3057A40C8D1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6" name="TextBox 7955">
          <a:extLst>
            <a:ext uri="{FF2B5EF4-FFF2-40B4-BE49-F238E27FC236}">
              <a16:creationId xmlns:a16="http://schemas.microsoft.com/office/drawing/2014/main" id="{71BB2BE3-5584-49A6-9F80-6E520EFD32D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7" name="TextBox 7956">
          <a:extLst>
            <a:ext uri="{FF2B5EF4-FFF2-40B4-BE49-F238E27FC236}">
              <a16:creationId xmlns:a16="http://schemas.microsoft.com/office/drawing/2014/main" id="{00F929DE-228F-44D7-9987-7977788A247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8" name="TextBox 7957">
          <a:extLst>
            <a:ext uri="{FF2B5EF4-FFF2-40B4-BE49-F238E27FC236}">
              <a16:creationId xmlns:a16="http://schemas.microsoft.com/office/drawing/2014/main" id="{C2330147-23AE-46A8-B653-13868E06148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9" name="TextBox 7958">
          <a:extLst>
            <a:ext uri="{FF2B5EF4-FFF2-40B4-BE49-F238E27FC236}">
              <a16:creationId xmlns:a16="http://schemas.microsoft.com/office/drawing/2014/main" id="{EE0CD820-DF8E-4F84-AF71-A108F211188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0" name="TextBox 7959">
          <a:extLst>
            <a:ext uri="{FF2B5EF4-FFF2-40B4-BE49-F238E27FC236}">
              <a16:creationId xmlns:a16="http://schemas.microsoft.com/office/drawing/2014/main" id="{A7E26F6D-E301-4B45-855A-A5E0D5EF60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1" name="TextBox 7960">
          <a:extLst>
            <a:ext uri="{FF2B5EF4-FFF2-40B4-BE49-F238E27FC236}">
              <a16:creationId xmlns:a16="http://schemas.microsoft.com/office/drawing/2014/main" id="{0823E18F-DC8B-46AD-889C-2BAD308E189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2" name="TextBox 7961">
          <a:extLst>
            <a:ext uri="{FF2B5EF4-FFF2-40B4-BE49-F238E27FC236}">
              <a16:creationId xmlns:a16="http://schemas.microsoft.com/office/drawing/2014/main" id="{5754942C-8361-4B81-9D20-A81B1745DC2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3" name="TextBox 7962">
          <a:extLst>
            <a:ext uri="{FF2B5EF4-FFF2-40B4-BE49-F238E27FC236}">
              <a16:creationId xmlns:a16="http://schemas.microsoft.com/office/drawing/2014/main" id="{ACA5A35A-2A96-4408-8C50-CE3647C94A7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4" name="TextBox 7963">
          <a:extLst>
            <a:ext uri="{FF2B5EF4-FFF2-40B4-BE49-F238E27FC236}">
              <a16:creationId xmlns:a16="http://schemas.microsoft.com/office/drawing/2014/main" id="{BF3F8254-1EBA-459B-92B4-73D65C2375A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5" name="TextBox 7964">
          <a:extLst>
            <a:ext uri="{FF2B5EF4-FFF2-40B4-BE49-F238E27FC236}">
              <a16:creationId xmlns:a16="http://schemas.microsoft.com/office/drawing/2014/main" id="{D6DDC69E-1912-4F07-9A74-23619AE9EF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6" name="TextBox 7965">
          <a:extLst>
            <a:ext uri="{FF2B5EF4-FFF2-40B4-BE49-F238E27FC236}">
              <a16:creationId xmlns:a16="http://schemas.microsoft.com/office/drawing/2014/main" id="{4FA93D42-FB5F-4112-8A71-5DF1F05107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7" name="TextBox 7966">
          <a:extLst>
            <a:ext uri="{FF2B5EF4-FFF2-40B4-BE49-F238E27FC236}">
              <a16:creationId xmlns:a16="http://schemas.microsoft.com/office/drawing/2014/main" id="{BEDE79F4-0387-4739-BC75-616891A5F2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8" name="TextBox 7967">
          <a:extLst>
            <a:ext uri="{FF2B5EF4-FFF2-40B4-BE49-F238E27FC236}">
              <a16:creationId xmlns:a16="http://schemas.microsoft.com/office/drawing/2014/main" id="{B1176363-885A-41DE-BE31-D815EB03F97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9" name="TextBox 7968">
          <a:extLst>
            <a:ext uri="{FF2B5EF4-FFF2-40B4-BE49-F238E27FC236}">
              <a16:creationId xmlns:a16="http://schemas.microsoft.com/office/drawing/2014/main" id="{08947733-DFE6-491D-9D08-7D3EFEDE0A0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0" name="TextBox 7969">
          <a:extLst>
            <a:ext uri="{FF2B5EF4-FFF2-40B4-BE49-F238E27FC236}">
              <a16:creationId xmlns:a16="http://schemas.microsoft.com/office/drawing/2014/main" id="{EB0557B3-7368-4168-BE9A-A51605BF3C2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1" name="TextBox 7970">
          <a:extLst>
            <a:ext uri="{FF2B5EF4-FFF2-40B4-BE49-F238E27FC236}">
              <a16:creationId xmlns:a16="http://schemas.microsoft.com/office/drawing/2014/main" id="{1C9D4AE0-5733-434A-94E0-1EB281293F5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2" name="TextBox 7971">
          <a:extLst>
            <a:ext uri="{FF2B5EF4-FFF2-40B4-BE49-F238E27FC236}">
              <a16:creationId xmlns:a16="http://schemas.microsoft.com/office/drawing/2014/main" id="{B498E356-77B1-41AC-9BAA-23678041CE8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3" name="TextBox 7972">
          <a:extLst>
            <a:ext uri="{FF2B5EF4-FFF2-40B4-BE49-F238E27FC236}">
              <a16:creationId xmlns:a16="http://schemas.microsoft.com/office/drawing/2014/main" id="{3BCDD3F8-23DB-408B-93C5-1A773F446C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4" name="TextBox 7973">
          <a:extLst>
            <a:ext uri="{FF2B5EF4-FFF2-40B4-BE49-F238E27FC236}">
              <a16:creationId xmlns:a16="http://schemas.microsoft.com/office/drawing/2014/main" id="{B277A1C8-1ECC-4C20-A5D5-44B9E85DFEE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5" name="TextBox 7974">
          <a:extLst>
            <a:ext uri="{FF2B5EF4-FFF2-40B4-BE49-F238E27FC236}">
              <a16:creationId xmlns:a16="http://schemas.microsoft.com/office/drawing/2014/main" id="{B1F74D2D-6041-4944-8CBC-5D33DB3C98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6" name="TextBox 7975">
          <a:extLst>
            <a:ext uri="{FF2B5EF4-FFF2-40B4-BE49-F238E27FC236}">
              <a16:creationId xmlns:a16="http://schemas.microsoft.com/office/drawing/2014/main" id="{F5D4BECE-2104-444B-9ACF-429BF0BB3BB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7" name="TextBox 7976">
          <a:extLst>
            <a:ext uri="{FF2B5EF4-FFF2-40B4-BE49-F238E27FC236}">
              <a16:creationId xmlns:a16="http://schemas.microsoft.com/office/drawing/2014/main" id="{C12DDAD4-B7A0-419D-B951-5A4711F9636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8" name="TextBox 7977">
          <a:extLst>
            <a:ext uri="{FF2B5EF4-FFF2-40B4-BE49-F238E27FC236}">
              <a16:creationId xmlns:a16="http://schemas.microsoft.com/office/drawing/2014/main" id="{44E612E7-083A-4D07-A416-129673F6C95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9" name="TextBox 7978">
          <a:extLst>
            <a:ext uri="{FF2B5EF4-FFF2-40B4-BE49-F238E27FC236}">
              <a16:creationId xmlns:a16="http://schemas.microsoft.com/office/drawing/2014/main" id="{9D3DF324-3F5D-42BF-AEDC-F2D10B374CE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0" name="TextBox 7979">
          <a:extLst>
            <a:ext uri="{FF2B5EF4-FFF2-40B4-BE49-F238E27FC236}">
              <a16:creationId xmlns:a16="http://schemas.microsoft.com/office/drawing/2014/main" id="{B74EAA2B-0446-494A-A996-08E194B2740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1" name="TextBox 7980">
          <a:extLst>
            <a:ext uri="{FF2B5EF4-FFF2-40B4-BE49-F238E27FC236}">
              <a16:creationId xmlns:a16="http://schemas.microsoft.com/office/drawing/2014/main" id="{A6ADE518-7001-46BB-BFD6-54FEEDA9350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2" name="TextBox 7981">
          <a:extLst>
            <a:ext uri="{FF2B5EF4-FFF2-40B4-BE49-F238E27FC236}">
              <a16:creationId xmlns:a16="http://schemas.microsoft.com/office/drawing/2014/main" id="{37AE9EB8-866E-4AF2-8A6F-5786E69926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3" name="TextBox 7982">
          <a:extLst>
            <a:ext uri="{FF2B5EF4-FFF2-40B4-BE49-F238E27FC236}">
              <a16:creationId xmlns:a16="http://schemas.microsoft.com/office/drawing/2014/main" id="{6A04E110-9FBA-4F1A-8237-079D4BE1F59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4" name="TextBox 7983">
          <a:extLst>
            <a:ext uri="{FF2B5EF4-FFF2-40B4-BE49-F238E27FC236}">
              <a16:creationId xmlns:a16="http://schemas.microsoft.com/office/drawing/2014/main" id="{C4CD39B7-7ED5-4BBF-98B4-D6EC7201BFE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5" name="TextBox 7984">
          <a:extLst>
            <a:ext uri="{FF2B5EF4-FFF2-40B4-BE49-F238E27FC236}">
              <a16:creationId xmlns:a16="http://schemas.microsoft.com/office/drawing/2014/main" id="{4411D6F0-F515-4958-AF3C-E6D67FD8E1E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6" name="TextBox 7985">
          <a:extLst>
            <a:ext uri="{FF2B5EF4-FFF2-40B4-BE49-F238E27FC236}">
              <a16:creationId xmlns:a16="http://schemas.microsoft.com/office/drawing/2014/main" id="{26A2106B-E1AE-48EB-8D80-4F937821D8D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7" name="TextBox 7986">
          <a:extLst>
            <a:ext uri="{FF2B5EF4-FFF2-40B4-BE49-F238E27FC236}">
              <a16:creationId xmlns:a16="http://schemas.microsoft.com/office/drawing/2014/main" id="{E84508AB-528B-4BA8-BC52-EDE9F6B843C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8" name="TextBox 7987">
          <a:extLst>
            <a:ext uri="{FF2B5EF4-FFF2-40B4-BE49-F238E27FC236}">
              <a16:creationId xmlns:a16="http://schemas.microsoft.com/office/drawing/2014/main" id="{6A8693AA-12DE-444E-8362-8B3D19AE47B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9" name="TextBox 7988">
          <a:extLst>
            <a:ext uri="{FF2B5EF4-FFF2-40B4-BE49-F238E27FC236}">
              <a16:creationId xmlns:a16="http://schemas.microsoft.com/office/drawing/2014/main" id="{E340407B-D983-4479-9715-643DD63064D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0" name="TextBox 7989">
          <a:extLst>
            <a:ext uri="{FF2B5EF4-FFF2-40B4-BE49-F238E27FC236}">
              <a16:creationId xmlns:a16="http://schemas.microsoft.com/office/drawing/2014/main" id="{6D5E677E-939F-4FB0-99D5-DE18273B09C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1" name="TextBox 7990">
          <a:extLst>
            <a:ext uri="{FF2B5EF4-FFF2-40B4-BE49-F238E27FC236}">
              <a16:creationId xmlns:a16="http://schemas.microsoft.com/office/drawing/2014/main" id="{4087F3AD-D94A-4B31-A63C-F571B86E9CA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2" name="TextBox 7991">
          <a:extLst>
            <a:ext uri="{FF2B5EF4-FFF2-40B4-BE49-F238E27FC236}">
              <a16:creationId xmlns:a16="http://schemas.microsoft.com/office/drawing/2014/main" id="{3FCCB7A5-7027-42BA-B99D-89B4024707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3" name="TextBox 7992">
          <a:extLst>
            <a:ext uri="{FF2B5EF4-FFF2-40B4-BE49-F238E27FC236}">
              <a16:creationId xmlns:a16="http://schemas.microsoft.com/office/drawing/2014/main" id="{5FEECD46-7484-407B-A246-2BE27D16D90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4" name="TextBox 7993">
          <a:extLst>
            <a:ext uri="{FF2B5EF4-FFF2-40B4-BE49-F238E27FC236}">
              <a16:creationId xmlns:a16="http://schemas.microsoft.com/office/drawing/2014/main" id="{15E63458-979E-4EC9-803C-3A770F215FD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5" name="TextBox 7994">
          <a:extLst>
            <a:ext uri="{FF2B5EF4-FFF2-40B4-BE49-F238E27FC236}">
              <a16:creationId xmlns:a16="http://schemas.microsoft.com/office/drawing/2014/main" id="{A9120B03-DD56-4F08-8996-4586DE380C9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6" name="TextBox 7995">
          <a:extLst>
            <a:ext uri="{FF2B5EF4-FFF2-40B4-BE49-F238E27FC236}">
              <a16:creationId xmlns:a16="http://schemas.microsoft.com/office/drawing/2014/main" id="{BFDEDE2A-0655-485F-999A-D05A34F7CD5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7" name="TextBox 7996">
          <a:extLst>
            <a:ext uri="{FF2B5EF4-FFF2-40B4-BE49-F238E27FC236}">
              <a16:creationId xmlns:a16="http://schemas.microsoft.com/office/drawing/2014/main" id="{1130CB8F-7558-4D0F-8F5B-995B711355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8" name="TextBox 7997">
          <a:extLst>
            <a:ext uri="{FF2B5EF4-FFF2-40B4-BE49-F238E27FC236}">
              <a16:creationId xmlns:a16="http://schemas.microsoft.com/office/drawing/2014/main" id="{75B8F61F-31FC-4408-B219-A0F80AB657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9" name="TextBox 7998">
          <a:extLst>
            <a:ext uri="{FF2B5EF4-FFF2-40B4-BE49-F238E27FC236}">
              <a16:creationId xmlns:a16="http://schemas.microsoft.com/office/drawing/2014/main" id="{23FD7E10-0860-4745-BA3B-1C850A531BF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0" name="TextBox 7999">
          <a:extLst>
            <a:ext uri="{FF2B5EF4-FFF2-40B4-BE49-F238E27FC236}">
              <a16:creationId xmlns:a16="http://schemas.microsoft.com/office/drawing/2014/main" id="{D7452813-D303-4C42-9531-2AFEA44F6A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1" name="TextBox 8000">
          <a:extLst>
            <a:ext uri="{FF2B5EF4-FFF2-40B4-BE49-F238E27FC236}">
              <a16:creationId xmlns:a16="http://schemas.microsoft.com/office/drawing/2014/main" id="{229FFCB5-8DF2-42D4-B4D2-418EF24DFD4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2" name="TextBox 8001">
          <a:extLst>
            <a:ext uri="{FF2B5EF4-FFF2-40B4-BE49-F238E27FC236}">
              <a16:creationId xmlns:a16="http://schemas.microsoft.com/office/drawing/2014/main" id="{F85EB6DD-38CA-485F-A19C-73E0C722C77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3" name="TextBox 8002">
          <a:extLst>
            <a:ext uri="{FF2B5EF4-FFF2-40B4-BE49-F238E27FC236}">
              <a16:creationId xmlns:a16="http://schemas.microsoft.com/office/drawing/2014/main" id="{60F055CE-530A-4FFE-8670-2B8B4BFDEA5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4" name="TextBox 8003">
          <a:extLst>
            <a:ext uri="{FF2B5EF4-FFF2-40B4-BE49-F238E27FC236}">
              <a16:creationId xmlns:a16="http://schemas.microsoft.com/office/drawing/2014/main" id="{3D6D6D7B-4ACE-4E05-9F20-AC3C329D27F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5" name="TextBox 8004">
          <a:extLst>
            <a:ext uri="{FF2B5EF4-FFF2-40B4-BE49-F238E27FC236}">
              <a16:creationId xmlns:a16="http://schemas.microsoft.com/office/drawing/2014/main" id="{0876EB6B-A06F-4BBA-AF04-EB0D52ACE79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6" name="TextBox 8005">
          <a:extLst>
            <a:ext uri="{FF2B5EF4-FFF2-40B4-BE49-F238E27FC236}">
              <a16:creationId xmlns:a16="http://schemas.microsoft.com/office/drawing/2014/main" id="{01925651-C00E-4709-A854-FA01E083AF0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7" name="TextBox 8006">
          <a:extLst>
            <a:ext uri="{FF2B5EF4-FFF2-40B4-BE49-F238E27FC236}">
              <a16:creationId xmlns:a16="http://schemas.microsoft.com/office/drawing/2014/main" id="{D57916E7-D2B4-4583-A522-B9E64534CA9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8" name="TextBox 8007">
          <a:extLst>
            <a:ext uri="{FF2B5EF4-FFF2-40B4-BE49-F238E27FC236}">
              <a16:creationId xmlns:a16="http://schemas.microsoft.com/office/drawing/2014/main" id="{68BD07AF-065B-4D22-A5FC-6408E346283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9" name="TextBox 8008">
          <a:extLst>
            <a:ext uri="{FF2B5EF4-FFF2-40B4-BE49-F238E27FC236}">
              <a16:creationId xmlns:a16="http://schemas.microsoft.com/office/drawing/2014/main" id="{E4D41BE3-C5C8-42E7-A556-B3275533465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0" name="TextBox 8009">
          <a:extLst>
            <a:ext uri="{FF2B5EF4-FFF2-40B4-BE49-F238E27FC236}">
              <a16:creationId xmlns:a16="http://schemas.microsoft.com/office/drawing/2014/main" id="{DB5CE32C-CE5B-4A14-AEAD-006FEECE361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1" name="TextBox 8010">
          <a:extLst>
            <a:ext uri="{FF2B5EF4-FFF2-40B4-BE49-F238E27FC236}">
              <a16:creationId xmlns:a16="http://schemas.microsoft.com/office/drawing/2014/main" id="{8892C5C0-9ACC-481D-AFC4-9E677A65D05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2" name="TextBox 8011">
          <a:extLst>
            <a:ext uri="{FF2B5EF4-FFF2-40B4-BE49-F238E27FC236}">
              <a16:creationId xmlns:a16="http://schemas.microsoft.com/office/drawing/2014/main" id="{ABA5223E-073D-4549-89A3-150548643E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3" name="TextBox 8012">
          <a:extLst>
            <a:ext uri="{FF2B5EF4-FFF2-40B4-BE49-F238E27FC236}">
              <a16:creationId xmlns:a16="http://schemas.microsoft.com/office/drawing/2014/main" id="{263A0ECD-D2BD-4171-933D-794CAC6E46E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4" name="TextBox 8013">
          <a:extLst>
            <a:ext uri="{FF2B5EF4-FFF2-40B4-BE49-F238E27FC236}">
              <a16:creationId xmlns:a16="http://schemas.microsoft.com/office/drawing/2014/main" id="{F36202C9-4AC0-41B9-A5F4-73DE5C3B15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5" name="TextBox 8014">
          <a:extLst>
            <a:ext uri="{FF2B5EF4-FFF2-40B4-BE49-F238E27FC236}">
              <a16:creationId xmlns:a16="http://schemas.microsoft.com/office/drawing/2014/main" id="{8B2E3D66-5DD8-449D-87E7-E74CF41F2A1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6" name="TextBox 8015">
          <a:extLst>
            <a:ext uri="{FF2B5EF4-FFF2-40B4-BE49-F238E27FC236}">
              <a16:creationId xmlns:a16="http://schemas.microsoft.com/office/drawing/2014/main" id="{7C0908F8-1CB5-4082-85C0-762C43F73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7" name="TextBox 8016">
          <a:extLst>
            <a:ext uri="{FF2B5EF4-FFF2-40B4-BE49-F238E27FC236}">
              <a16:creationId xmlns:a16="http://schemas.microsoft.com/office/drawing/2014/main" id="{C0F1FBE5-AD2B-4411-9C4C-CAC4A4AF85C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8" name="TextBox 8017">
          <a:extLst>
            <a:ext uri="{FF2B5EF4-FFF2-40B4-BE49-F238E27FC236}">
              <a16:creationId xmlns:a16="http://schemas.microsoft.com/office/drawing/2014/main" id="{446A3801-41CF-4A5F-BE89-6199068D89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9" name="TextBox 8018">
          <a:extLst>
            <a:ext uri="{FF2B5EF4-FFF2-40B4-BE49-F238E27FC236}">
              <a16:creationId xmlns:a16="http://schemas.microsoft.com/office/drawing/2014/main" id="{6BE47E50-A72F-4124-BEF3-9AE4EC3F0EA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0" name="TextBox 8019">
          <a:extLst>
            <a:ext uri="{FF2B5EF4-FFF2-40B4-BE49-F238E27FC236}">
              <a16:creationId xmlns:a16="http://schemas.microsoft.com/office/drawing/2014/main" id="{B1D20BF3-6756-4C5D-B4DE-DD74ECB326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1" name="TextBox 8020">
          <a:extLst>
            <a:ext uri="{FF2B5EF4-FFF2-40B4-BE49-F238E27FC236}">
              <a16:creationId xmlns:a16="http://schemas.microsoft.com/office/drawing/2014/main" id="{DF9CB31C-6755-4423-8C79-FA68613EB82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2" name="TextBox 8021">
          <a:extLst>
            <a:ext uri="{FF2B5EF4-FFF2-40B4-BE49-F238E27FC236}">
              <a16:creationId xmlns:a16="http://schemas.microsoft.com/office/drawing/2014/main" id="{BF82628A-2B06-4D22-B727-81CA1ECD5C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3" name="TextBox 8022">
          <a:extLst>
            <a:ext uri="{FF2B5EF4-FFF2-40B4-BE49-F238E27FC236}">
              <a16:creationId xmlns:a16="http://schemas.microsoft.com/office/drawing/2014/main" id="{C27DC074-5FA9-4EF3-9C07-F8EAB4BBE8C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4" name="TextBox 8023">
          <a:extLst>
            <a:ext uri="{FF2B5EF4-FFF2-40B4-BE49-F238E27FC236}">
              <a16:creationId xmlns:a16="http://schemas.microsoft.com/office/drawing/2014/main" id="{8798E031-3430-4F44-9D47-451DCCA5D08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5" name="TextBox 8024">
          <a:extLst>
            <a:ext uri="{FF2B5EF4-FFF2-40B4-BE49-F238E27FC236}">
              <a16:creationId xmlns:a16="http://schemas.microsoft.com/office/drawing/2014/main" id="{85F33FDC-16CB-49B1-B234-F9BA1EE5C36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6" name="TextBox 8025">
          <a:extLst>
            <a:ext uri="{FF2B5EF4-FFF2-40B4-BE49-F238E27FC236}">
              <a16:creationId xmlns:a16="http://schemas.microsoft.com/office/drawing/2014/main" id="{702689C2-1A08-4C1A-8B73-9E35B9785F6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7" name="TextBox 8026">
          <a:extLst>
            <a:ext uri="{FF2B5EF4-FFF2-40B4-BE49-F238E27FC236}">
              <a16:creationId xmlns:a16="http://schemas.microsoft.com/office/drawing/2014/main" id="{D5815E5A-CE11-4947-8486-26E38D4E01B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8" name="TextBox 8027">
          <a:extLst>
            <a:ext uri="{FF2B5EF4-FFF2-40B4-BE49-F238E27FC236}">
              <a16:creationId xmlns:a16="http://schemas.microsoft.com/office/drawing/2014/main" id="{892E342D-3278-447C-BE2F-BBD23C5BE8D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9" name="TextBox 8028">
          <a:extLst>
            <a:ext uri="{FF2B5EF4-FFF2-40B4-BE49-F238E27FC236}">
              <a16:creationId xmlns:a16="http://schemas.microsoft.com/office/drawing/2014/main" id="{3525124F-B221-4939-8E64-282330181C8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0" name="TextBox 8029">
          <a:extLst>
            <a:ext uri="{FF2B5EF4-FFF2-40B4-BE49-F238E27FC236}">
              <a16:creationId xmlns:a16="http://schemas.microsoft.com/office/drawing/2014/main" id="{018C2863-62DA-4CF4-82F8-9AF579DBC5B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1" name="TextBox 8030">
          <a:extLst>
            <a:ext uri="{FF2B5EF4-FFF2-40B4-BE49-F238E27FC236}">
              <a16:creationId xmlns:a16="http://schemas.microsoft.com/office/drawing/2014/main" id="{46793020-4B54-435A-83CE-86313B715C9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2" name="TextBox 8031">
          <a:extLst>
            <a:ext uri="{FF2B5EF4-FFF2-40B4-BE49-F238E27FC236}">
              <a16:creationId xmlns:a16="http://schemas.microsoft.com/office/drawing/2014/main" id="{BB497A74-4B42-465F-9357-9B9BA62BD51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3" name="TextBox 8032">
          <a:extLst>
            <a:ext uri="{FF2B5EF4-FFF2-40B4-BE49-F238E27FC236}">
              <a16:creationId xmlns:a16="http://schemas.microsoft.com/office/drawing/2014/main" id="{051AFD34-3B8B-4DB9-AFF2-01BF534A5AD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4" name="TextBox 8033">
          <a:extLst>
            <a:ext uri="{FF2B5EF4-FFF2-40B4-BE49-F238E27FC236}">
              <a16:creationId xmlns:a16="http://schemas.microsoft.com/office/drawing/2014/main" id="{F5438752-7844-4E9D-AF12-62CE4360D55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5" name="TextBox 8034">
          <a:extLst>
            <a:ext uri="{FF2B5EF4-FFF2-40B4-BE49-F238E27FC236}">
              <a16:creationId xmlns:a16="http://schemas.microsoft.com/office/drawing/2014/main" id="{C58E9642-18F6-4966-BCE4-6399DF291EA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6" name="TextBox 8035">
          <a:extLst>
            <a:ext uri="{FF2B5EF4-FFF2-40B4-BE49-F238E27FC236}">
              <a16:creationId xmlns:a16="http://schemas.microsoft.com/office/drawing/2014/main" id="{625A891E-EEB2-46FE-A7AF-98333B5070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7" name="TextBox 8036">
          <a:extLst>
            <a:ext uri="{FF2B5EF4-FFF2-40B4-BE49-F238E27FC236}">
              <a16:creationId xmlns:a16="http://schemas.microsoft.com/office/drawing/2014/main" id="{8AD0292E-928B-486C-A4E4-FACF3E769D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8" name="TextBox 8037">
          <a:extLst>
            <a:ext uri="{FF2B5EF4-FFF2-40B4-BE49-F238E27FC236}">
              <a16:creationId xmlns:a16="http://schemas.microsoft.com/office/drawing/2014/main" id="{4260E5F5-1A83-4BE5-B528-2C1DD97B1EE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9" name="TextBox 8038">
          <a:extLst>
            <a:ext uri="{FF2B5EF4-FFF2-40B4-BE49-F238E27FC236}">
              <a16:creationId xmlns:a16="http://schemas.microsoft.com/office/drawing/2014/main" id="{8192F2B0-D8CF-4084-8C1B-F2968A1CD3F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0" name="TextBox 8039">
          <a:extLst>
            <a:ext uri="{FF2B5EF4-FFF2-40B4-BE49-F238E27FC236}">
              <a16:creationId xmlns:a16="http://schemas.microsoft.com/office/drawing/2014/main" id="{302D038A-AA52-43F1-9B78-7EA480FE1FC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1" name="TextBox 8040">
          <a:extLst>
            <a:ext uri="{FF2B5EF4-FFF2-40B4-BE49-F238E27FC236}">
              <a16:creationId xmlns:a16="http://schemas.microsoft.com/office/drawing/2014/main" id="{0EBDED7A-7CBC-4D64-9F2E-40CA1B989FD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2" name="TextBox 8041">
          <a:extLst>
            <a:ext uri="{FF2B5EF4-FFF2-40B4-BE49-F238E27FC236}">
              <a16:creationId xmlns:a16="http://schemas.microsoft.com/office/drawing/2014/main" id="{8F6D9B8A-08F1-47AC-A09B-6F09A6AAEBD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3" name="TextBox 8042">
          <a:extLst>
            <a:ext uri="{FF2B5EF4-FFF2-40B4-BE49-F238E27FC236}">
              <a16:creationId xmlns:a16="http://schemas.microsoft.com/office/drawing/2014/main" id="{14FD4D51-EBA1-417E-9904-CB23003484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4" name="TextBox 8043">
          <a:extLst>
            <a:ext uri="{FF2B5EF4-FFF2-40B4-BE49-F238E27FC236}">
              <a16:creationId xmlns:a16="http://schemas.microsoft.com/office/drawing/2014/main" id="{12F04F29-DAA8-4DF2-B334-0429527CACC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5" name="TextBox 8044">
          <a:extLst>
            <a:ext uri="{FF2B5EF4-FFF2-40B4-BE49-F238E27FC236}">
              <a16:creationId xmlns:a16="http://schemas.microsoft.com/office/drawing/2014/main" id="{0BB03A09-1E0C-48B2-B37F-9D9D2A61CC7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6" name="TextBox 8045">
          <a:extLst>
            <a:ext uri="{FF2B5EF4-FFF2-40B4-BE49-F238E27FC236}">
              <a16:creationId xmlns:a16="http://schemas.microsoft.com/office/drawing/2014/main" id="{43B442EC-1B46-44E0-B976-148258D7007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7" name="TextBox 8046">
          <a:extLst>
            <a:ext uri="{FF2B5EF4-FFF2-40B4-BE49-F238E27FC236}">
              <a16:creationId xmlns:a16="http://schemas.microsoft.com/office/drawing/2014/main" id="{69F97AA0-F207-42C2-A335-E10ABC35E27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8" name="TextBox 8047">
          <a:extLst>
            <a:ext uri="{FF2B5EF4-FFF2-40B4-BE49-F238E27FC236}">
              <a16:creationId xmlns:a16="http://schemas.microsoft.com/office/drawing/2014/main" id="{0631108C-3EE6-4E85-859B-A0FD78CB9A9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9" name="TextBox 8048">
          <a:extLst>
            <a:ext uri="{FF2B5EF4-FFF2-40B4-BE49-F238E27FC236}">
              <a16:creationId xmlns:a16="http://schemas.microsoft.com/office/drawing/2014/main" id="{710F4645-4481-4AEA-8F26-914B65CFC5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0" name="TextBox 8049">
          <a:extLst>
            <a:ext uri="{FF2B5EF4-FFF2-40B4-BE49-F238E27FC236}">
              <a16:creationId xmlns:a16="http://schemas.microsoft.com/office/drawing/2014/main" id="{A66BF313-ACA6-4067-9134-F127B0FDECA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1" name="TextBox 8050">
          <a:extLst>
            <a:ext uri="{FF2B5EF4-FFF2-40B4-BE49-F238E27FC236}">
              <a16:creationId xmlns:a16="http://schemas.microsoft.com/office/drawing/2014/main" id="{4589C60C-4326-4857-AAE5-4087BEC67C0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2" name="TextBox 8051">
          <a:extLst>
            <a:ext uri="{FF2B5EF4-FFF2-40B4-BE49-F238E27FC236}">
              <a16:creationId xmlns:a16="http://schemas.microsoft.com/office/drawing/2014/main" id="{58F13329-7EFF-4DB0-B1BF-ED939886F3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3" name="TextBox 8052">
          <a:extLst>
            <a:ext uri="{FF2B5EF4-FFF2-40B4-BE49-F238E27FC236}">
              <a16:creationId xmlns:a16="http://schemas.microsoft.com/office/drawing/2014/main" id="{598D8086-5500-45A3-8FC5-3D9F3BA3E8F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4" name="TextBox 8053">
          <a:extLst>
            <a:ext uri="{FF2B5EF4-FFF2-40B4-BE49-F238E27FC236}">
              <a16:creationId xmlns:a16="http://schemas.microsoft.com/office/drawing/2014/main" id="{37403A50-4B69-4249-9200-3E92829E51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5" name="TextBox 8054">
          <a:extLst>
            <a:ext uri="{FF2B5EF4-FFF2-40B4-BE49-F238E27FC236}">
              <a16:creationId xmlns:a16="http://schemas.microsoft.com/office/drawing/2014/main" id="{2DB383CC-10CB-41C0-967C-E2FA263AA8A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6" name="TextBox 8055">
          <a:extLst>
            <a:ext uri="{FF2B5EF4-FFF2-40B4-BE49-F238E27FC236}">
              <a16:creationId xmlns:a16="http://schemas.microsoft.com/office/drawing/2014/main" id="{94239945-7241-4D1A-ADF8-EAB213B9CB7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7" name="TextBox 8056">
          <a:extLst>
            <a:ext uri="{FF2B5EF4-FFF2-40B4-BE49-F238E27FC236}">
              <a16:creationId xmlns:a16="http://schemas.microsoft.com/office/drawing/2014/main" id="{4C3E0E3E-D4DB-40D8-B7AF-00A5EA164C9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8" name="TextBox 8057">
          <a:extLst>
            <a:ext uri="{FF2B5EF4-FFF2-40B4-BE49-F238E27FC236}">
              <a16:creationId xmlns:a16="http://schemas.microsoft.com/office/drawing/2014/main" id="{FDB768FC-9ECF-4232-A323-A91970DFF82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9" name="TextBox 8058">
          <a:extLst>
            <a:ext uri="{FF2B5EF4-FFF2-40B4-BE49-F238E27FC236}">
              <a16:creationId xmlns:a16="http://schemas.microsoft.com/office/drawing/2014/main" id="{3D5B2EF0-7313-488B-A64F-2692D6D10D5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0" name="TextBox 8059">
          <a:extLst>
            <a:ext uri="{FF2B5EF4-FFF2-40B4-BE49-F238E27FC236}">
              <a16:creationId xmlns:a16="http://schemas.microsoft.com/office/drawing/2014/main" id="{EBEEA5F0-DFCF-4846-98EF-643A73EC73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1" name="TextBox 8060">
          <a:extLst>
            <a:ext uri="{FF2B5EF4-FFF2-40B4-BE49-F238E27FC236}">
              <a16:creationId xmlns:a16="http://schemas.microsoft.com/office/drawing/2014/main" id="{ACDB8BB4-FB8F-45D1-A87D-D3DBDB0318D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2" name="TextBox 8061">
          <a:extLst>
            <a:ext uri="{FF2B5EF4-FFF2-40B4-BE49-F238E27FC236}">
              <a16:creationId xmlns:a16="http://schemas.microsoft.com/office/drawing/2014/main" id="{AA9DFECD-58D8-43D9-BC49-290F3ED9420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3" name="TextBox 8062">
          <a:extLst>
            <a:ext uri="{FF2B5EF4-FFF2-40B4-BE49-F238E27FC236}">
              <a16:creationId xmlns:a16="http://schemas.microsoft.com/office/drawing/2014/main" id="{79009AB4-1764-41A3-A7C2-8279D892C4D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4" name="TextBox 8063">
          <a:extLst>
            <a:ext uri="{FF2B5EF4-FFF2-40B4-BE49-F238E27FC236}">
              <a16:creationId xmlns:a16="http://schemas.microsoft.com/office/drawing/2014/main" id="{23EF8CDF-950A-4667-93CB-572A6D216A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5" name="TextBox 8064">
          <a:extLst>
            <a:ext uri="{FF2B5EF4-FFF2-40B4-BE49-F238E27FC236}">
              <a16:creationId xmlns:a16="http://schemas.microsoft.com/office/drawing/2014/main" id="{36421C14-C3E4-412A-A485-1F640567E19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6" name="TextBox 8065">
          <a:extLst>
            <a:ext uri="{FF2B5EF4-FFF2-40B4-BE49-F238E27FC236}">
              <a16:creationId xmlns:a16="http://schemas.microsoft.com/office/drawing/2014/main" id="{00C0DB4E-80DD-4CE1-915C-D9162B0A544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7" name="TextBox 8066">
          <a:extLst>
            <a:ext uri="{FF2B5EF4-FFF2-40B4-BE49-F238E27FC236}">
              <a16:creationId xmlns:a16="http://schemas.microsoft.com/office/drawing/2014/main" id="{9DDFA771-A33C-4117-AC02-67196CD8B67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8" name="TextBox 8067">
          <a:extLst>
            <a:ext uri="{FF2B5EF4-FFF2-40B4-BE49-F238E27FC236}">
              <a16:creationId xmlns:a16="http://schemas.microsoft.com/office/drawing/2014/main" id="{DAB98D43-EEC9-47F9-99B1-72F41AFF4F3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9" name="TextBox 8068">
          <a:extLst>
            <a:ext uri="{FF2B5EF4-FFF2-40B4-BE49-F238E27FC236}">
              <a16:creationId xmlns:a16="http://schemas.microsoft.com/office/drawing/2014/main" id="{8C0658C8-4043-4BD7-BDCA-EF908EFD1AB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0" name="TextBox 8069">
          <a:extLst>
            <a:ext uri="{FF2B5EF4-FFF2-40B4-BE49-F238E27FC236}">
              <a16:creationId xmlns:a16="http://schemas.microsoft.com/office/drawing/2014/main" id="{3430E9D6-8A6F-485E-B5FA-307D02828D4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1" name="TextBox 8070">
          <a:extLst>
            <a:ext uri="{FF2B5EF4-FFF2-40B4-BE49-F238E27FC236}">
              <a16:creationId xmlns:a16="http://schemas.microsoft.com/office/drawing/2014/main" id="{982DFA15-8BE3-4E78-82C4-A96DEE7AD2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2" name="TextBox 8071">
          <a:extLst>
            <a:ext uri="{FF2B5EF4-FFF2-40B4-BE49-F238E27FC236}">
              <a16:creationId xmlns:a16="http://schemas.microsoft.com/office/drawing/2014/main" id="{4323AEE3-8A1D-4C46-A560-E16D93A4C0E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3" name="TextBox 8072">
          <a:extLst>
            <a:ext uri="{FF2B5EF4-FFF2-40B4-BE49-F238E27FC236}">
              <a16:creationId xmlns:a16="http://schemas.microsoft.com/office/drawing/2014/main" id="{62644C56-C15D-4C67-BF1D-BB089692F50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4" name="TextBox 8073">
          <a:extLst>
            <a:ext uri="{FF2B5EF4-FFF2-40B4-BE49-F238E27FC236}">
              <a16:creationId xmlns:a16="http://schemas.microsoft.com/office/drawing/2014/main" id="{A114CFC8-D77A-4059-AB52-4EB5282B444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5" name="TextBox 8074">
          <a:extLst>
            <a:ext uri="{FF2B5EF4-FFF2-40B4-BE49-F238E27FC236}">
              <a16:creationId xmlns:a16="http://schemas.microsoft.com/office/drawing/2014/main" id="{E5E6EF8F-20FA-4207-892E-17238F45EFA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6" name="TextBox 8075">
          <a:extLst>
            <a:ext uri="{FF2B5EF4-FFF2-40B4-BE49-F238E27FC236}">
              <a16:creationId xmlns:a16="http://schemas.microsoft.com/office/drawing/2014/main" id="{C1539ECA-FDDC-4376-B440-2F886187543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7" name="TextBox 8076">
          <a:extLst>
            <a:ext uri="{FF2B5EF4-FFF2-40B4-BE49-F238E27FC236}">
              <a16:creationId xmlns:a16="http://schemas.microsoft.com/office/drawing/2014/main" id="{604152F5-E493-4610-BF2F-88CFADC782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8" name="TextBox 8077">
          <a:extLst>
            <a:ext uri="{FF2B5EF4-FFF2-40B4-BE49-F238E27FC236}">
              <a16:creationId xmlns:a16="http://schemas.microsoft.com/office/drawing/2014/main" id="{A02AB218-DEC8-4415-B3D6-AFBAC227A49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9" name="TextBox 8078">
          <a:extLst>
            <a:ext uri="{FF2B5EF4-FFF2-40B4-BE49-F238E27FC236}">
              <a16:creationId xmlns:a16="http://schemas.microsoft.com/office/drawing/2014/main" id="{F9071AE8-6921-4CE1-8AB6-A1F3812729C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0" name="TextBox 8079">
          <a:extLst>
            <a:ext uri="{FF2B5EF4-FFF2-40B4-BE49-F238E27FC236}">
              <a16:creationId xmlns:a16="http://schemas.microsoft.com/office/drawing/2014/main" id="{A3E098AE-EA6A-4D04-ABB5-258F4870DC1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1" name="TextBox 8080">
          <a:extLst>
            <a:ext uri="{FF2B5EF4-FFF2-40B4-BE49-F238E27FC236}">
              <a16:creationId xmlns:a16="http://schemas.microsoft.com/office/drawing/2014/main" id="{B3B0E52D-EE65-435F-9BB5-A92DD074EC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2" name="TextBox 8081">
          <a:extLst>
            <a:ext uri="{FF2B5EF4-FFF2-40B4-BE49-F238E27FC236}">
              <a16:creationId xmlns:a16="http://schemas.microsoft.com/office/drawing/2014/main" id="{8A3E31DF-B535-4F4F-AA2E-1F5C35E030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3" name="TextBox 8082">
          <a:extLst>
            <a:ext uri="{FF2B5EF4-FFF2-40B4-BE49-F238E27FC236}">
              <a16:creationId xmlns:a16="http://schemas.microsoft.com/office/drawing/2014/main" id="{CA4F1655-6CC3-4361-9DC9-2D58A7588DB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4" name="TextBox 8083">
          <a:extLst>
            <a:ext uri="{FF2B5EF4-FFF2-40B4-BE49-F238E27FC236}">
              <a16:creationId xmlns:a16="http://schemas.microsoft.com/office/drawing/2014/main" id="{77ACE461-2D2F-43D2-8605-D1845DF67DE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5" name="TextBox 8084">
          <a:extLst>
            <a:ext uri="{FF2B5EF4-FFF2-40B4-BE49-F238E27FC236}">
              <a16:creationId xmlns:a16="http://schemas.microsoft.com/office/drawing/2014/main" id="{F2A5CAE6-B0E4-4D34-95C5-8CC6EAE14B8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6" name="TextBox 8085">
          <a:extLst>
            <a:ext uri="{FF2B5EF4-FFF2-40B4-BE49-F238E27FC236}">
              <a16:creationId xmlns:a16="http://schemas.microsoft.com/office/drawing/2014/main" id="{606B2ABE-FF2E-424B-925A-2A529F27C15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7" name="TextBox 8086">
          <a:extLst>
            <a:ext uri="{FF2B5EF4-FFF2-40B4-BE49-F238E27FC236}">
              <a16:creationId xmlns:a16="http://schemas.microsoft.com/office/drawing/2014/main" id="{E1727E63-2A61-479D-BD1B-46EB1FD5E96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8" name="TextBox 8087">
          <a:extLst>
            <a:ext uri="{FF2B5EF4-FFF2-40B4-BE49-F238E27FC236}">
              <a16:creationId xmlns:a16="http://schemas.microsoft.com/office/drawing/2014/main" id="{AFD468FE-CE5D-4D21-8ED4-C8EC276CE68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9" name="TextBox 8088">
          <a:extLst>
            <a:ext uri="{FF2B5EF4-FFF2-40B4-BE49-F238E27FC236}">
              <a16:creationId xmlns:a16="http://schemas.microsoft.com/office/drawing/2014/main" id="{931DA5CD-DE89-40E4-92E6-026E1998ED5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0" name="TextBox 8089">
          <a:extLst>
            <a:ext uri="{FF2B5EF4-FFF2-40B4-BE49-F238E27FC236}">
              <a16:creationId xmlns:a16="http://schemas.microsoft.com/office/drawing/2014/main" id="{57B70BA1-CE2E-446F-BCE9-06528F3770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1" name="TextBox 8090">
          <a:extLst>
            <a:ext uri="{FF2B5EF4-FFF2-40B4-BE49-F238E27FC236}">
              <a16:creationId xmlns:a16="http://schemas.microsoft.com/office/drawing/2014/main" id="{1BD1C3F1-5156-45F2-9CE6-9A7D86BD445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2" name="TextBox 8091">
          <a:extLst>
            <a:ext uri="{FF2B5EF4-FFF2-40B4-BE49-F238E27FC236}">
              <a16:creationId xmlns:a16="http://schemas.microsoft.com/office/drawing/2014/main" id="{282BD48A-54FF-4DC3-B118-FC2E6870DBC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3" name="TextBox 8092">
          <a:extLst>
            <a:ext uri="{FF2B5EF4-FFF2-40B4-BE49-F238E27FC236}">
              <a16:creationId xmlns:a16="http://schemas.microsoft.com/office/drawing/2014/main" id="{60F85A0B-DEE1-4284-A8A0-F6F30FCA38A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4" name="TextBox 8093">
          <a:extLst>
            <a:ext uri="{FF2B5EF4-FFF2-40B4-BE49-F238E27FC236}">
              <a16:creationId xmlns:a16="http://schemas.microsoft.com/office/drawing/2014/main" id="{312B8D0C-DE3C-4B6E-B60D-421E3FE6C9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5" name="TextBox 8094">
          <a:extLst>
            <a:ext uri="{FF2B5EF4-FFF2-40B4-BE49-F238E27FC236}">
              <a16:creationId xmlns:a16="http://schemas.microsoft.com/office/drawing/2014/main" id="{6922ECFB-07A6-48AE-9EC4-92A6481D0C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6" name="TextBox 8095">
          <a:extLst>
            <a:ext uri="{FF2B5EF4-FFF2-40B4-BE49-F238E27FC236}">
              <a16:creationId xmlns:a16="http://schemas.microsoft.com/office/drawing/2014/main" id="{BF67EC08-5771-44AC-A1B0-3F6DD9156A0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7" name="TextBox 8096">
          <a:extLst>
            <a:ext uri="{FF2B5EF4-FFF2-40B4-BE49-F238E27FC236}">
              <a16:creationId xmlns:a16="http://schemas.microsoft.com/office/drawing/2014/main" id="{88C134BB-9134-464B-A205-18B3CAFFEA3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8" name="TextBox 8097">
          <a:extLst>
            <a:ext uri="{FF2B5EF4-FFF2-40B4-BE49-F238E27FC236}">
              <a16:creationId xmlns:a16="http://schemas.microsoft.com/office/drawing/2014/main" id="{C9C5D11E-0059-4410-9500-BDCC6329F69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9" name="TextBox 8098">
          <a:extLst>
            <a:ext uri="{FF2B5EF4-FFF2-40B4-BE49-F238E27FC236}">
              <a16:creationId xmlns:a16="http://schemas.microsoft.com/office/drawing/2014/main" id="{66E2F23F-77FE-44F8-B908-31767A7130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0" name="TextBox 8099">
          <a:extLst>
            <a:ext uri="{FF2B5EF4-FFF2-40B4-BE49-F238E27FC236}">
              <a16:creationId xmlns:a16="http://schemas.microsoft.com/office/drawing/2014/main" id="{A0F99D6B-FAC7-435D-BE19-914536AADB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1" name="TextBox 8100">
          <a:extLst>
            <a:ext uri="{FF2B5EF4-FFF2-40B4-BE49-F238E27FC236}">
              <a16:creationId xmlns:a16="http://schemas.microsoft.com/office/drawing/2014/main" id="{5CB734C1-6FC1-49BA-8F63-DB11E25CAD6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2" name="TextBox 8101">
          <a:extLst>
            <a:ext uri="{FF2B5EF4-FFF2-40B4-BE49-F238E27FC236}">
              <a16:creationId xmlns:a16="http://schemas.microsoft.com/office/drawing/2014/main" id="{7644D382-B4F8-446C-8AE2-B5742EFA71C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3" name="TextBox 8102">
          <a:extLst>
            <a:ext uri="{FF2B5EF4-FFF2-40B4-BE49-F238E27FC236}">
              <a16:creationId xmlns:a16="http://schemas.microsoft.com/office/drawing/2014/main" id="{B222720B-6E98-4AB3-8BB4-A51C8231151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4" name="TextBox 8103">
          <a:extLst>
            <a:ext uri="{FF2B5EF4-FFF2-40B4-BE49-F238E27FC236}">
              <a16:creationId xmlns:a16="http://schemas.microsoft.com/office/drawing/2014/main" id="{61CDCAC7-D997-435D-AF44-9DFF355CA3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5" name="TextBox 8104">
          <a:extLst>
            <a:ext uri="{FF2B5EF4-FFF2-40B4-BE49-F238E27FC236}">
              <a16:creationId xmlns:a16="http://schemas.microsoft.com/office/drawing/2014/main" id="{8EDA5375-2628-406D-96C2-D5E44D1D498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6" name="TextBox 8105">
          <a:extLst>
            <a:ext uri="{FF2B5EF4-FFF2-40B4-BE49-F238E27FC236}">
              <a16:creationId xmlns:a16="http://schemas.microsoft.com/office/drawing/2014/main" id="{EA0DDF0E-528A-4A5F-8678-FFA8A4910A9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7" name="TextBox 8106">
          <a:extLst>
            <a:ext uri="{FF2B5EF4-FFF2-40B4-BE49-F238E27FC236}">
              <a16:creationId xmlns:a16="http://schemas.microsoft.com/office/drawing/2014/main" id="{161BCE82-6E31-46D7-BC59-4A99247FD8C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8" name="TextBox 8107">
          <a:extLst>
            <a:ext uri="{FF2B5EF4-FFF2-40B4-BE49-F238E27FC236}">
              <a16:creationId xmlns:a16="http://schemas.microsoft.com/office/drawing/2014/main" id="{40E52EBC-812E-4D43-991D-77F2DA4933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9" name="TextBox 8108">
          <a:extLst>
            <a:ext uri="{FF2B5EF4-FFF2-40B4-BE49-F238E27FC236}">
              <a16:creationId xmlns:a16="http://schemas.microsoft.com/office/drawing/2014/main" id="{28FED551-7DF3-4371-9090-58358EBCDB0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0" name="TextBox 8109">
          <a:extLst>
            <a:ext uri="{FF2B5EF4-FFF2-40B4-BE49-F238E27FC236}">
              <a16:creationId xmlns:a16="http://schemas.microsoft.com/office/drawing/2014/main" id="{C33EE830-EB14-4CDC-94E9-793D815CA9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1" name="TextBox 8110">
          <a:extLst>
            <a:ext uri="{FF2B5EF4-FFF2-40B4-BE49-F238E27FC236}">
              <a16:creationId xmlns:a16="http://schemas.microsoft.com/office/drawing/2014/main" id="{DE4484DC-01EC-4AB1-A9AA-142EC62506F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2" name="TextBox 8111">
          <a:extLst>
            <a:ext uri="{FF2B5EF4-FFF2-40B4-BE49-F238E27FC236}">
              <a16:creationId xmlns:a16="http://schemas.microsoft.com/office/drawing/2014/main" id="{4F312D92-D610-42CB-9F8A-BCE3F35877D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3" name="TextBox 8112">
          <a:extLst>
            <a:ext uri="{FF2B5EF4-FFF2-40B4-BE49-F238E27FC236}">
              <a16:creationId xmlns:a16="http://schemas.microsoft.com/office/drawing/2014/main" id="{6866723C-A7DF-47E0-9567-468A226BA91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4" name="TextBox 8113">
          <a:extLst>
            <a:ext uri="{FF2B5EF4-FFF2-40B4-BE49-F238E27FC236}">
              <a16:creationId xmlns:a16="http://schemas.microsoft.com/office/drawing/2014/main" id="{519CB5F3-5431-485D-94D3-0F3E749F027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5" name="TextBox 8114">
          <a:extLst>
            <a:ext uri="{FF2B5EF4-FFF2-40B4-BE49-F238E27FC236}">
              <a16:creationId xmlns:a16="http://schemas.microsoft.com/office/drawing/2014/main" id="{99542B50-CD1F-495B-A3C6-5C1AD1AC7A4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6" name="TextBox 8115">
          <a:extLst>
            <a:ext uri="{FF2B5EF4-FFF2-40B4-BE49-F238E27FC236}">
              <a16:creationId xmlns:a16="http://schemas.microsoft.com/office/drawing/2014/main" id="{7D6CCAC8-CE93-4DB7-9640-19E245BB4AA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7" name="TextBox 8116">
          <a:extLst>
            <a:ext uri="{FF2B5EF4-FFF2-40B4-BE49-F238E27FC236}">
              <a16:creationId xmlns:a16="http://schemas.microsoft.com/office/drawing/2014/main" id="{691EA514-16A4-4408-ADAC-1C619AE602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8" name="TextBox 8117">
          <a:extLst>
            <a:ext uri="{FF2B5EF4-FFF2-40B4-BE49-F238E27FC236}">
              <a16:creationId xmlns:a16="http://schemas.microsoft.com/office/drawing/2014/main" id="{616398E3-BF3A-4DFF-A519-CE29ADFA3A9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9" name="TextBox 8118">
          <a:extLst>
            <a:ext uri="{FF2B5EF4-FFF2-40B4-BE49-F238E27FC236}">
              <a16:creationId xmlns:a16="http://schemas.microsoft.com/office/drawing/2014/main" id="{62A787DD-3222-403A-B4A9-A8323383E40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0" name="TextBox 8119">
          <a:extLst>
            <a:ext uri="{FF2B5EF4-FFF2-40B4-BE49-F238E27FC236}">
              <a16:creationId xmlns:a16="http://schemas.microsoft.com/office/drawing/2014/main" id="{88E1CD72-F4F6-454F-BC1A-BEAFD7A7FD6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1" name="TextBox 8120">
          <a:extLst>
            <a:ext uri="{FF2B5EF4-FFF2-40B4-BE49-F238E27FC236}">
              <a16:creationId xmlns:a16="http://schemas.microsoft.com/office/drawing/2014/main" id="{6B2FBD8F-7FE9-4BAC-BE6C-9FFB46CB11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2" name="TextBox 8121">
          <a:extLst>
            <a:ext uri="{FF2B5EF4-FFF2-40B4-BE49-F238E27FC236}">
              <a16:creationId xmlns:a16="http://schemas.microsoft.com/office/drawing/2014/main" id="{FBCF6E8D-7554-414D-B3D9-6580B38698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3" name="TextBox 8122">
          <a:extLst>
            <a:ext uri="{FF2B5EF4-FFF2-40B4-BE49-F238E27FC236}">
              <a16:creationId xmlns:a16="http://schemas.microsoft.com/office/drawing/2014/main" id="{248E9881-C9C2-4845-BD90-0A2F2EB6020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4" name="TextBox 8123">
          <a:extLst>
            <a:ext uri="{FF2B5EF4-FFF2-40B4-BE49-F238E27FC236}">
              <a16:creationId xmlns:a16="http://schemas.microsoft.com/office/drawing/2014/main" id="{478527CA-6818-4DEE-B629-E30B39FED00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5" name="TextBox 8124">
          <a:extLst>
            <a:ext uri="{FF2B5EF4-FFF2-40B4-BE49-F238E27FC236}">
              <a16:creationId xmlns:a16="http://schemas.microsoft.com/office/drawing/2014/main" id="{16034DF0-8EC1-400A-9BE5-110443D5187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6" name="TextBox 8125">
          <a:extLst>
            <a:ext uri="{FF2B5EF4-FFF2-40B4-BE49-F238E27FC236}">
              <a16:creationId xmlns:a16="http://schemas.microsoft.com/office/drawing/2014/main" id="{E7410051-F6C3-44F7-944A-4070B1A062B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7" name="TextBox 8126">
          <a:extLst>
            <a:ext uri="{FF2B5EF4-FFF2-40B4-BE49-F238E27FC236}">
              <a16:creationId xmlns:a16="http://schemas.microsoft.com/office/drawing/2014/main" id="{B0860E82-A2C9-435D-9794-714E9492A77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8" name="TextBox 8127">
          <a:extLst>
            <a:ext uri="{FF2B5EF4-FFF2-40B4-BE49-F238E27FC236}">
              <a16:creationId xmlns:a16="http://schemas.microsoft.com/office/drawing/2014/main" id="{BE25F0B5-7D28-4FF4-AFD1-07A880D4286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9" name="TextBox 8128">
          <a:extLst>
            <a:ext uri="{FF2B5EF4-FFF2-40B4-BE49-F238E27FC236}">
              <a16:creationId xmlns:a16="http://schemas.microsoft.com/office/drawing/2014/main" id="{6600A996-69AA-4098-B7F0-0ACE59CA12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0" name="TextBox 8129">
          <a:extLst>
            <a:ext uri="{FF2B5EF4-FFF2-40B4-BE49-F238E27FC236}">
              <a16:creationId xmlns:a16="http://schemas.microsoft.com/office/drawing/2014/main" id="{28A1B6DF-5921-497B-88E9-1F683C2DC1A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1" name="TextBox 8130">
          <a:extLst>
            <a:ext uri="{FF2B5EF4-FFF2-40B4-BE49-F238E27FC236}">
              <a16:creationId xmlns:a16="http://schemas.microsoft.com/office/drawing/2014/main" id="{15EC8954-178F-4A23-B041-C7785EE28F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2" name="TextBox 8131">
          <a:extLst>
            <a:ext uri="{FF2B5EF4-FFF2-40B4-BE49-F238E27FC236}">
              <a16:creationId xmlns:a16="http://schemas.microsoft.com/office/drawing/2014/main" id="{40BE5D26-1478-4A97-99E5-04A3B72412E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3" name="TextBox 8132">
          <a:extLst>
            <a:ext uri="{FF2B5EF4-FFF2-40B4-BE49-F238E27FC236}">
              <a16:creationId xmlns:a16="http://schemas.microsoft.com/office/drawing/2014/main" id="{C02C702E-F2A9-4CCB-9E00-EF468E6D79C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4" name="TextBox 8133">
          <a:extLst>
            <a:ext uri="{FF2B5EF4-FFF2-40B4-BE49-F238E27FC236}">
              <a16:creationId xmlns:a16="http://schemas.microsoft.com/office/drawing/2014/main" id="{4FBB47EC-1BF1-4C41-8F32-24171FBE10E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5" name="TextBox 8134">
          <a:extLst>
            <a:ext uri="{FF2B5EF4-FFF2-40B4-BE49-F238E27FC236}">
              <a16:creationId xmlns:a16="http://schemas.microsoft.com/office/drawing/2014/main" id="{0EC5D269-D811-4921-B304-EC80D33E92B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6" name="TextBox 8135">
          <a:extLst>
            <a:ext uri="{FF2B5EF4-FFF2-40B4-BE49-F238E27FC236}">
              <a16:creationId xmlns:a16="http://schemas.microsoft.com/office/drawing/2014/main" id="{3300F818-513A-4D03-999A-0E9CF1E526B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7" name="TextBox 8136">
          <a:extLst>
            <a:ext uri="{FF2B5EF4-FFF2-40B4-BE49-F238E27FC236}">
              <a16:creationId xmlns:a16="http://schemas.microsoft.com/office/drawing/2014/main" id="{616A0161-4E81-47AE-9CB8-8B5C54430B8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8" name="TextBox 8137">
          <a:extLst>
            <a:ext uri="{FF2B5EF4-FFF2-40B4-BE49-F238E27FC236}">
              <a16:creationId xmlns:a16="http://schemas.microsoft.com/office/drawing/2014/main" id="{27AC1890-78FF-4D1E-8777-9AAEE2E043D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9" name="TextBox 8138">
          <a:extLst>
            <a:ext uri="{FF2B5EF4-FFF2-40B4-BE49-F238E27FC236}">
              <a16:creationId xmlns:a16="http://schemas.microsoft.com/office/drawing/2014/main" id="{67EFF96A-E6C3-4CFA-A89C-FC5753D282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0" name="TextBox 8139">
          <a:extLst>
            <a:ext uri="{FF2B5EF4-FFF2-40B4-BE49-F238E27FC236}">
              <a16:creationId xmlns:a16="http://schemas.microsoft.com/office/drawing/2014/main" id="{67F2D18E-C06B-43B2-BFD0-7FEE738108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1" name="TextBox 8140">
          <a:extLst>
            <a:ext uri="{FF2B5EF4-FFF2-40B4-BE49-F238E27FC236}">
              <a16:creationId xmlns:a16="http://schemas.microsoft.com/office/drawing/2014/main" id="{03EF1545-B765-4FF7-BEE6-31B82AE1D45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2" name="TextBox 8141">
          <a:extLst>
            <a:ext uri="{FF2B5EF4-FFF2-40B4-BE49-F238E27FC236}">
              <a16:creationId xmlns:a16="http://schemas.microsoft.com/office/drawing/2014/main" id="{1DE21F56-FBA8-4584-9CEB-2DE0C93C2A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3" name="TextBox 8142">
          <a:extLst>
            <a:ext uri="{FF2B5EF4-FFF2-40B4-BE49-F238E27FC236}">
              <a16:creationId xmlns:a16="http://schemas.microsoft.com/office/drawing/2014/main" id="{F58A04A8-F65E-4F5E-9209-CC6C899C5DD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4" name="TextBox 8143">
          <a:extLst>
            <a:ext uri="{FF2B5EF4-FFF2-40B4-BE49-F238E27FC236}">
              <a16:creationId xmlns:a16="http://schemas.microsoft.com/office/drawing/2014/main" id="{0DFD441D-5B38-4277-91A3-DA51CE511D2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5" name="TextBox 8144">
          <a:extLst>
            <a:ext uri="{FF2B5EF4-FFF2-40B4-BE49-F238E27FC236}">
              <a16:creationId xmlns:a16="http://schemas.microsoft.com/office/drawing/2014/main" id="{948F31EB-FA00-4103-9D27-7CD284012E5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6" name="TextBox 8145">
          <a:extLst>
            <a:ext uri="{FF2B5EF4-FFF2-40B4-BE49-F238E27FC236}">
              <a16:creationId xmlns:a16="http://schemas.microsoft.com/office/drawing/2014/main" id="{BA499E9C-842E-4C54-8B00-06B9337FF72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7" name="TextBox 8146">
          <a:extLst>
            <a:ext uri="{FF2B5EF4-FFF2-40B4-BE49-F238E27FC236}">
              <a16:creationId xmlns:a16="http://schemas.microsoft.com/office/drawing/2014/main" id="{8C8BCB26-02B8-4649-8449-53D38E71E41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8" name="TextBox 8147">
          <a:extLst>
            <a:ext uri="{FF2B5EF4-FFF2-40B4-BE49-F238E27FC236}">
              <a16:creationId xmlns:a16="http://schemas.microsoft.com/office/drawing/2014/main" id="{A0E86EAB-1D85-4627-BF9D-8DF8EB094E0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9" name="TextBox 8148">
          <a:extLst>
            <a:ext uri="{FF2B5EF4-FFF2-40B4-BE49-F238E27FC236}">
              <a16:creationId xmlns:a16="http://schemas.microsoft.com/office/drawing/2014/main" id="{15E7DF83-1E25-4A7C-87DB-6752DAB3B79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0" name="TextBox 8149">
          <a:extLst>
            <a:ext uri="{FF2B5EF4-FFF2-40B4-BE49-F238E27FC236}">
              <a16:creationId xmlns:a16="http://schemas.microsoft.com/office/drawing/2014/main" id="{B23549F9-2A4E-4C89-9494-8E12930E8D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1" name="TextBox 8150">
          <a:extLst>
            <a:ext uri="{FF2B5EF4-FFF2-40B4-BE49-F238E27FC236}">
              <a16:creationId xmlns:a16="http://schemas.microsoft.com/office/drawing/2014/main" id="{D827D1D3-F541-4896-9ED8-26D33D19B9A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2" name="TextBox 8151">
          <a:extLst>
            <a:ext uri="{FF2B5EF4-FFF2-40B4-BE49-F238E27FC236}">
              <a16:creationId xmlns:a16="http://schemas.microsoft.com/office/drawing/2014/main" id="{01E5D07A-34B5-4096-8951-AA65815C822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3" name="TextBox 8152">
          <a:extLst>
            <a:ext uri="{FF2B5EF4-FFF2-40B4-BE49-F238E27FC236}">
              <a16:creationId xmlns:a16="http://schemas.microsoft.com/office/drawing/2014/main" id="{9E1A13E9-5AAD-4A86-9160-8376A434F8E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4" name="TextBox 8153">
          <a:extLst>
            <a:ext uri="{FF2B5EF4-FFF2-40B4-BE49-F238E27FC236}">
              <a16:creationId xmlns:a16="http://schemas.microsoft.com/office/drawing/2014/main" id="{1890F253-0C06-4EB1-89E5-958685EEDB0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5" name="TextBox 8154">
          <a:extLst>
            <a:ext uri="{FF2B5EF4-FFF2-40B4-BE49-F238E27FC236}">
              <a16:creationId xmlns:a16="http://schemas.microsoft.com/office/drawing/2014/main" id="{8102DE81-769F-4ECA-8666-DF0C624CC53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6" name="TextBox 8155">
          <a:extLst>
            <a:ext uri="{FF2B5EF4-FFF2-40B4-BE49-F238E27FC236}">
              <a16:creationId xmlns:a16="http://schemas.microsoft.com/office/drawing/2014/main" id="{39C0C3DD-C66D-4C5C-BB91-E00AB382DCA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7" name="TextBox 8156">
          <a:extLst>
            <a:ext uri="{FF2B5EF4-FFF2-40B4-BE49-F238E27FC236}">
              <a16:creationId xmlns:a16="http://schemas.microsoft.com/office/drawing/2014/main" id="{C660D511-6130-4D5E-8AB6-A82E64FC96B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8" name="TextBox 8157">
          <a:extLst>
            <a:ext uri="{FF2B5EF4-FFF2-40B4-BE49-F238E27FC236}">
              <a16:creationId xmlns:a16="http://schemas.microsoft.com/office/drawing/2014/main" id="{49A5931F-BDB1-4534-9126-61021003C87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9" name="TextBox 8158">
          <a:extLst>
            <a:ext uri="{FF2B5EF4-FFF2-40B4-BE49-F238E27FC236}">
              <a16:creationId xmlns:a16="http://schemas.microsoft.com/office/drawing/2014/main" id="{BF65FB1B-600B-4CD4-AF04-C449126582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0" name="TextBox 8159">
          <a:extLst>
            <a:ext uri="{FF2B5EF4-FFF2-40B4-BE49-F238E27FC236}">
              <a16:creationId xmlns:a16="http://schemas.microsoft.com/office/drawing/2014/main" id="{7ACF490D-C752-42F8-A295-78C681E4F3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1" name="TextBox 8160">
          <a:extLst>
            <a:ext uri="{FF2B5EF4-FFF2-40B4-BE49-F238E27FC236}">
              <a16:creationId xmlns:a16="http://schemas.microsoft.com/office/drawing/2014/main" id="{CB020BF6-C37D-4C99-9DD3-84153BE5C4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2" name="TextBox 8161">
          <a:extLst>
            <a:ext uri="{FF2B5EF4-FFF2-40B4-BE49-F238E27FC236}">
              <a16:creationId xmlns:a16="http://schemas.microsoft.com/office/drawing/2014/main" id="{904C99F3-A543-4EAA-AF6E-FCF936FE65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3" name="TextBox 8162">
          <a:extLst>
            <a:ext uri="{FF2B5EF4-FFF2-40B4-BE49-F238E27FC236}">
              <a16:creationId xmlns:a16="http://schemas.microsoft.com/office/drawing/2014/main" id="{FF59393C-76A7-4A4F-B99F-18BA0DA2759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4" name="TextBox 8163">
          <a:extLst>
            <a:ext uri="{FF2B5EF4-FFF2-40B4-BE49-F238E27FC236}">
              <a16:creationId xmlns:a16="http://schemas.microsoft.com/office/drawing/2014/main" id="{CBBA83CB-13AF-4854-8AA1-DE487A49BE1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5" name="TextBox 8164">
          <a:extLst>
            <a:ext uri="{FF2B5EF4-FFF2-40B4-BE49-F238E27FC236}">
              <a16:creationId xmlns:a16="http://schemas.microsoft.com/office/drawing/2014/main" id="{A539A092-1251-4D7E-927E-7129C6FA5A5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6" name="TextBox 8165">
          <a:extLst>
            <a:ext uri="{FF2B5EF4-FFF2-40B4-BE49-F238E27FC236}">
              <a16:creationId xmlns:a16="http://schemas.microsoft.com/office/drawing/2014/main" id="{8DA57E0F-03E1-4560-B2B1-3D483DAD42C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7" name="TextBox 8166">
          <a:extLst>
            <a:ext uri="{FF2B5EF4-FFF2-40B4-BE49-F238E27FC236}">
              <a16:creationId xmlns:a16="http://schemas.microsoft.com/office/drawing/2014/main" id="{18F6AB6D-95A6-466C-A9C0-148220ECADF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8" name="TextBox 8167">
          <a:extLst>
            <a:ext uri="{FF2B5EF4-FFF2-40B4-BE49-F238E27FC236}">
              <a16:creationId xmlns:a16="http://schemas.microsoft.com/office/drawing/2014/main" id="{0F32F0C3-1598-478C-A030-FEEABF51DDF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9" name="TextBox 8168">
          <a:extLst>
            <a:ext uri="{FF2B5EF4-FFF2-40B4-BE49-F238E27FC236}">
              <a16:creationId xmlns:a16="http://schemas.microsoft.com/office/drawing/2014/main" id="{EF407B22-1B85-446E-AF1E-43020C78777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0" name="TextBox 8169">
          <a:extLst>
            <a:ext uri="{FF2B5EF4-FFF2-40B4-BE49-F238E27FC236}">
              <a16:creationId xmlns:a16="http://schemas.microsoft.com/office/drawing/2014/main" id="{5016C856-62FB-4C60-A5A4-54CC62E6A07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1" name="TextBox 8170">
          <a:extLst>
            <a:ext uri="{FF2B5EF4-FFF2-40B4-BE49-F238E27FC236}">
              <a16:creationId xmlns:a16="http://schemas.microsoft.com/office/drawing/2014/main" id="{4C220160-96DC-4FBC-9EE6-5A26C6CED89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2" name="TextBox 8171">
          <a:extLst>
            <a:ext uri="{FF2B5EF4-FFF2-40B4-BE49-F238E27FC236}">
              <a16:creationId xmlns:a16="http://schemas.microsoft.com/office/drawing/2014/main" id="{AE9B67F5-DF32-44D7-911E-4B40E4F4196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3" name="TextBox 8172">
          <a:extLst>
            <a:ext uri="{FF2B5EF4-FFF2-40B4-BE49-F238E27FC236}">
              <a16:creationId xmlns:a16="http://schemas.microsoft.com/office/drawing/2014/main" id="{5572B89F-4A7E-4A3F-8FBD-47987C67A4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4" name="TextBox 8173">
          <a:extLst>
            <a:ext uri="{FF2B5EF4-FFF2-40B4-BE49-F238E27FC236}">
              <a16:creationId xmlns:a16="http://schemas.microsoft.com/office/drawing/2014/main" id="{69C1673D-ADB1-4636-B592-BE096640B7F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5" name="TextBox 8174">
          <a:extLst>
            <a:ext uri="{FF2B5EF4-FFF2-40B4-BE49-F238E27FC236}">
              <a16:creationId xmlns:a16="http://schemas.microsoft.com/office/drawing/2014/main" id="{7325D081-D3C6-43C3-BABA-9ACF0244C8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6" name="TextBox 8175">
          <a:extLst>
            <a:ext uri="{FF2B5EF4-FFF2-40B4-BE49-F238E27FC236}">
              <a16:creationId xmlns:a16="http://schemas.microsoft.com/office/drawing/2014/main" id="{B4F917B5-0742-42D9-A099-B6903F9D05C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7" name="TextBox 8176">
          <a:extLst>
            <a:ext uri="{FF2B5EF4-FFF2-40B4-BE49-F238E27FC236}">
              <a16:creationId xmlns:a16="http://schemas.microsoft.com/office/drawing/2014/main" id="{A387A261-9F87-4FEE-83A9-BBFC596BC44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8" name="TextBox 8177">
          <a:extLst>
            <a:ext uri="{FF2B5EF4-FFF2-40B4-BE49-F238E27FC236}">
              <a16:creationId xmlns:a16="http://schemas.microsoft.com/office/drawing/2014/main" id="{0B6FBF4D-8110-44EC-B1B3-29E673CC30F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9" name="TextBox 8178">
          <a:extLst>
            <a:ext uri="{FF2B5EF4-FFF2-40B4-BE49-F238E27FC236}">
              <a16:creationId xmlns:a16="http://schemas.microsoft.com/office/drawing/2014/main" id="{A86B6382-5A00-4BA1-99C8-1C2E2FAA8DD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0" name="TextBox 8179">
          <a:extLst>
            <a:ext uri="{FF2B5EF4-FFF2-40B4-BE49-F238E27FC236}">
              <a16:creationId xmlns:a16="http://schemas.microsoft.com/office/drawing/2014/main" id="{1059D692-225D-4587-AE0D-0730016923C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1" name="TextBox 8180">
          <a:extLst>
            <a:ext uri="{FF2B5EF4-FFF2-40B4-BE49-F238E27FC236}">
              <a16:creationId xmlns:a16="http://schemas.microsoft.com/office/drawing/2014/main" id="{81341DB2-B7BA-49E5-9A0B-54BB59F46E9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2" name="TextBox 8181">
          <a:extLst>
            <a:ext uri="{FF2B5EF4-FFF2-40B4-BE49-F238E27FC236}">
              <a16:creationId xmlns:a16="http://schemas.microsoft.com/office/drawing/2014/main" id="{105EDE3F-95AD-4DD0-A780-EA35F50E96D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3" name="TextBox 8182">
          <a:extLst>
            <a:ext uri="{FF2B5EF4-FFF2-40B4-BE49-F238E27FC236}">
              <a16:creationId xmlns:a16="http://schemas.microsoft.com/office/drawing/2014/main" id="{19A7DBCE-22B0-44D4-B2B6-BF2D6778448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4" name="TextBox 8183">
          <a:extLst>
            <a:ext uri="{FF2B5EF4-FFF2-40B4-BE49-F238E27FC236}">
              <a16:creationId xmlns:a16="http://schemas.microsoft.com/office/drawing/2014/main" id="{BFBBA6D6-FF15-4238-8BB6-2B670D82A70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5" name="TextBox 8184">
          <a:extLst>
            <a:ext uri="{FF2B5EF4-FFF2-40B4-BE49-F238E27FC236}">
              <a16:creationId xmlns:a16="http://schemas.microsoft.com/office/drawing/2014/main" id="{F2AEF025-AB0F-4CA5-9BE8-B71921D7A9D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6" name="TextBox 8185">
          <a:extLst>
            <a:ext uri="{FF2B5EF4-FFF2-40B4-BE49-F238E27FC236}">
              <a16:creationId xmlns:a16="http://schemas.microsoft.com/office/drawing/2014/main" id="{DE056620-E246-47C4-8904-9C0CA258215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7" name="TextBox 8186">
          <a:extLst>
            <a:ext uri="{FF2B5EF4-FFF2-40B4-BE49-F238E27FC236}">
              <a16:creationId xmlns:a16="http://schemas.microsoft.com/office/drawing/2014/main" id="{FB439B35-742B-41FE-874A-164577BB4EB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8" name="TextBox 8187">
          <a:extLst>
            <a:ext uri="{FF2B5EF4-FFF2-40B4-BE49-F238E27FC236}">
              <a16:creationId xmlns:a16="http://schemas.microsoft.com/office/drawing/2014/main" id="{1422F520-0D54-4A8D-B2E5-205DAD06D7F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9" name="TextBox 8188">
          <a:extLst>
            <a:ext uri="{FF2B5EF4-FFF2-40B4-BE49-F238E27FC236}">
              <a16:creationId xmlns:a16="http://schemas.microsoft.com/office/drawing/2014/main" id="{8CE763F4-9C0C-4ABB-8828-DACC2594D1B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0" name="TextBox 8189">
          <a:extLst>
            <a:ext uri="{FF2B5EF4-FFF2-40B4-BE49-F238E27FC236}">
              <a16:creationId xmlns:a16="http://schemas.microsoft.com/office/drawing/2014/main" id="{811098F4-43B2-41C5-9C64-716BBF144D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1" name="TextBox 8190">
          <a:extLst>
            <a:ext uri="{FF2B5EF4-FFF2-40B4-BE49-F238E27FC236}">
              <a16:creationId xmlns:a16="http://schemas.microsoft.com/office/drawing/2014/main" id="{D7D83040-6F36-40D3-AB0B-43224E01E2A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2" name="TextBox 8191">
          <a:extLst>
            <a:ext uri="{FF2B5EF4-FFF2-40B4-BE49-F238E27FC236}">
              <a16:creationId xmlns:a16="http://schemas.microsoft.com/office/drawing/2014/main" id="{132C8C3C-36B6-49AD-AAB7-2622D27B0B2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3" name="TextBox 8192">
          <a:extLst>
            <a:ext uri="{FF2B5EF4-FFF2-40B4-BE49-F238E27FC236}">
              <a16:creationId xmlns:a16="http://schemas.microsoft.com/office/drawing/2014/main" id="{95406517-BCAF-4829-B2D3-063E3E0DB8D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4" name="TextBox 8193">
          <a:extLst>
            <a:ext uri="{FF2B5EF4-FFF2-40B4-BE49-F238E27FC236}">
              <a16:creationId xmlns:a16="http://schemas.microsoft.com/office/drawing/2014/main" id="{4E20928F-E505-4689-BEB6-0CF4A16F4AE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5" name="TextBox 8194">
          <a:extLst>
            <a:ext uri="{FF2B5EF4-FFF2-40B4-BE49-F238E27FC236}">
              <a16:creationId xmlns:a16="http://schemas.microsoft.com/office/drawing/2014/main" id="{1A05D779-8E86-486C-A04E-A6B26E306F2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6" name="TextBox 8195">
          <a:extLst>
            <a:ext uri="{FF2B5EF4-FFF2-40B4-BE49-F238E27FC236}">
              <a16:creationId xmlns:a16="http://schemas.microsoft.com/office/drawing/2014/main" id="{0713F8FD-A29E-4FDA-9329-2A1659CD923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7" name="TextBox 8196">
          <a:extLst>
            <a:ext uri="{FF2B5EF4-FFF2-40B4-BE49-F238E27FC236}">
              <a16:creationId xmlns:a16="http://schemas.microsoft.com/office/drawing/2014/main" id="{0D8DE6F7-44EB-4E1B-B6F2-DE0657EEBCE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8" name="TextBox 8197">
          <a:extLst>
            <a:ext uri="{FF2B5EF4-FFF2-40B4-BE49-F238E27FC236}">
              <a16:creationId xmlns:a16="http://schemas.microsoft.com/office/drawing/2014/main" id="{47428D13-4D83-446D-AECE-6631FCA549A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9" name="TextBox 8198">
          <a:extLst>
            <a:ext uri="{FF2B5EF4-FFF2-40B4-BE49-F238E27FC236}">
              <a16:creationId xmlns:a16="http://schemas.microsoft.com/office/drawing/2014/main" id="{11AF0473-E12F-4EA3-9B6B-ACB749A2E2D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0" name="TextBox 8199">
          <a:extLst>
            <a:ext uri="{FF2B5EF4-FFF2-40B4-BE49-F238E27FC236}">
              <a16:creationId xmlns:a16="http://schemas.microsoft.com/office/drawing/2014/main" id="{767CF46B-3EE1-4875-BB1E-7CACAD01529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1" name="TextBox 8200">
          <a:extLst>
            <a:ext uri="{FF2B5EF4-FFF2-40B4-BE49-F238E27FC236}">
              <a16:creationId xmlns:a16="http://schemas.microsoft.com/office/drawing/2014/main" id="{F069E55C-8538-4F58-B5DB-927960D848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2" name="TextBox 8201">
          <a:extLst>
            <a:ext uri="{FF2B5EF4-FFF2-40B4-BE49-F238E27FC236}">
              <a16:creationId xmlns:a16="http://schemas.microsoft.com/office/drawing/2014/main" id="{F835D383-2003-44B8-AA48-EAD028AB8D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3" name="TextBox 8202">
          <a:extLst>
            <a:ext uri="{FF2B5EF4-FFF2-40B4-BE49-F238E27FC236}">
              <a16:creationId xmlns:a16="http://schemas.microsoft.com/office/drawing/2014/main" id="{3160E8D5-84EE-491F-BB9F-12FF6863809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4" name="TextBox 8203">
          <a:extLst>
            <a:ext uri="{FF2B5EF4-FFF2-40B4-BE49-F238E27FC236}">
              <a16:creationId xmlns:a16="http://schemas.microsoft.com/office/drawing/2014/main" id="{E49EE7CC-07CA-4103-8358-8D37D4848D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5" name="TextBox 8204">
          <a:extLst>
            <a:ext uri="{FF2B5EF4-FFF2-40B4-BE49-F238E27FC236}">
              <a16:creationId xmlns:a16="http://schemas.microsoft.com/office/drawing/2014/main" id="{17D4AEA0-8C1D-4BE4-B8E9-E7F1BCAEB3B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6" name="TextBox 8205">
          <a:extLst>
            <a:ext uri="{FF2B5EF4-FFF2-40B4-BE49-F238E27FC236}">
              <a16:creationId xmlns:a16="http://schemas.microsoft.com/office/drawing/2014/main" id="{F3D62E94-7722-4FBD-A949-22B825D04C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7" name="TextBox 8206">
          <a:extLst>
            <a:ext uri="{FF2B5EF4-FFF2-40B4-BE49-F238E27FC236}">
              <a16:creationId xmlns:a16="http://schemas.microsoft.com/office/drawing/2014/main" id="{520C0840-84E6-4078-B5F3-8355D097A0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8" name="TextBox 8207">
          <a:extLst>
            <a:ext uri="{FF2B5EF4-FFF2-40B4-BE49-F238E27FC236}">
              <a16:creationId xmlns:a16="http://schemas.microsoft.com/office/drawing/2014/main" id="{9ABB5408-3E84-491A-B5CD-5E0FBF31C75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9" name="TextBox 8208">
          <a:extLst>
            <a:ext uri="{FF2B5EF4-FFF2-40B4-BE49-F238E27FC236}">
              <a16:creationId xmlns:a16="http://schemas.microsoft.com/office/drawing/2014/main" id="{B9A14C5C-F475-4FF0-867E-0A816BD39A7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0" name="TextBox 8209">
          <a:extLst>
            <a:ext uri="{FF2B5EF4-FFF2-40B4-BE49-F238E27FC236}">
              <a16:creationId xmlns:a16="http://schemas.microsoft.com/office/drawing/2014/main" id="{0584B7E0-FDA1-4E03-A3DD-E2DD7E1F8A4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1" name="TextBox 8210">
          <a:extLst>
            <a:ext uri="{FF2B5EF4-FFF2-40B4-BE49-F238E27FC236}">
              <a16:creationId xmlns:a16="http://schemas.microsoft.com/office/drawing/2014/main" id="{BC339BE8-4F86-4760-82A2-085A81E52E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2" name="TextBox 8211">
          <a:extLst>
            <a:ext uri="{FF2B5EF4-FFF2-40B4-BE49-F238E27FC236}">
              <a16:creationId xmlns:a16="http://schemas.microsoft.com/office/drawing/2014/main" id="{E0776B5D-E134-49D8-9AE8-884EFD5DA2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3" name="TextBox 8212">
          <a:extLst>
            <a:ext uri="{FF2B5EF4-FFF2-40B4-BE49-F238E27FC236}">
              <a16:creationId xmlns:a16="http://schemas.microsoft.com/office/drawing/2014/main" id="{884AC988-272F-4168-B9BA-8008BBAFFD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4" name="TextBox 8213">
          <a:extLst>
            <a:ext uri="{FF2B5EF4-FFF2-40B4-BE49-F238E27FC236}">
              <a16:creationId xmlns:a16="http://schemas.microsoft.com/office/drawing/2014/main" id="{2878A01B-F5B6-4613-AA2D-82542A2264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5" name="TextBox 8214">
          <a:extLst>
            <a:ext uri="{FF2B5EF4-FFF2-40B4-BE49-F238E27FC236}">
              <a16:creationId xmlns:a16="http://schemas.microsoft.com/office/drawing/2014/main" id="{769ABACC-CDE8-4536-A7D2-97F7593D3C2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6" name="TextBox 8215">
          <a:extLst>
            <a:ext uri="{FF2B5EF4-FFF2-40B4-BE49-F238E27FC236}">
              <a16:creationId xmlns:a16="http://schemas.microsoft.com/office/drawing/2014/main" id="{78A2913D-EE02-4C5E-8DD0-B6D64B324C5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7" name="TextBox 8216">
          <a:extLst>
            <a:ext uri="{FF2B5EF4-FFF2-40B4-BE49-F238E27FC236}">
              <a16:creationId xmlns:a16="http://schemas.microsoft.com/office/drawing/2014/main" id="{CB2762BF-AE8B-4DFD-88A2-4018C5CF353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8" name="TextBox 8217">
          <a:extLst>
            <a:ext uri="{FF2B5EF4-FFF2-40B4-BE49-F238E27FC236}">
              <a16:creationId xmlns:a16="http://schemas.microsoft.com/office/drawing/2014/main" id="{AD63705E-DAAA-448A-A9B3-7F8A5EE2AB6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9" name="TextBox 8218">
          <a:extLst>
            <a:ext uri="{FF2B5EF4-FFF2-40B4-BE49-F238E27FC236}">
              <a16:creationId xmlns:a16="http://schemas.microsoft.com/office/drawing/2014/main" id="{C0A3F052-D7D0-41A0-8A0B-0027019A96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0" name="TextBox 8219">
          <a:extLst>
            <a:ext uri="{FF2B5EF4-FFF2-40B4-BE49-F238E27FC236}">
              <a16:creationId xmlns:a16="http://schemas.microsoft.com/office/drawing/2014/main" id="{3F0AC588-AE4E-4C1C-8992-03D3C353047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1" name="TextBox 8220">
          <a:extLst>
            <a:ext uri="{FF2B5EF4-FFF2-40B4-BE49-F238E27FC236}">
              <a16:creationId xmlns:a16="http://schemas.microsoft.com/office/drawing/2014/main" id="{82D0E9E7-21D4-4269-88C7-4691C196E0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2" name="TextBox 8221">
          <a:extLst>
            <a:ext uri="{FF2B5EF4-FFF2-40B4-BE49-F238E27FC236}">
              <a16:creationId xmlns:a16="http://schemas.microsoft.com/office/drawing/2014/main" id="{A451AA1D-705F-4C13-B1A4-8F370509BF9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3" name="TextBox 8222">
          <a:extLst>
            <a:ext uri="{FF2B5EF4-FFF2-40B4-BE49-F238E27FC236}">
              <a16:creationId xmlns:a16="http://schemas.microsoft.com/office/drawing/2014/main" id="{FC8AFDF5-0C99-44F2-896C-9B667F2622F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4" name="TextBox 8223">
          <a:extLst>
            <a:ext uri="{FF2B5EF4-FFF2-40B4-BE49-F238E27FC236}">
              <a16:creationId xmlns:a16="http://schemas.microsoft.com/office/drawing/2014/main" id="{592214B2-DC64-4D1C-AF34-1F245AB88CB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5" name="TextBox 8224">
          <a:extLst>
            <a:ext uri="{FF2B5EF4-FFF2-40B4-BE49-F238E27FC236}">
              <a16:creationId xmlns:a16="http://schemas.microsoft.com/office/drawing/2014/main" id="{FE5DC2A9-4C1C-4947-828F-71B68D4430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6" name="TextBox 8225">
          <a:extLst>
            <a:ext uri="{FF2B5EF4-FFF2-40B4-BE49-F238E27FC236}">
              <a16:creationId xmlns:a16="http://schemas.microsoft.com/office/drawing/2014/main" id="{28778EEA-B5E7-4DA0-894F-B3B109BDA85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7" name="TextBox 8226">
          <a:extLst>
            <a:ext uri="{FF2B5EF4-FFF2-40B4-BE49-F238E27FC236}">
              <a16:creationId xmlns:a16="http://schemas.microsoft.com/office/drawing/2014/main" id="{54FC3957-9929-4009-A5A9-0860B627F4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8" name="TextBox 8227">
          <a:extLst>
            <a:ext uri="{FF2B5EF4-FFF2-40B4-BE49-F238E27FC236}">
              <a16:creationId xmlns:a16="http://schemas.microsoft.com/office/drawing/2014/main" id="{BDE2B429-F73B-4F33-958D-0D8731A7167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9" name="TextBox 8228">
          <a:extLst>
            <a:ext uri="{FF2B5EF4-FFF2-40B4-BE49-F238E27FC236}">
              <a16:creationId xmlns:a16="http://schemas.microsoft.com/office/drawing/2014/main" id="{D4C7D5E1-FC0B-493A-BB1D-8BBA77185AB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0" name="TextBox 8229">
          <a:extLst>
            <a:ext uri="{FF2B5EF4-FFF2-40B4-BE49-F238E27FC236}">
              <a16:creationId xmlns:a16="http://schemas.microsoft.com/office/drawing/2014/main" id="{A4D80FCC-BF20-4AAD-B5AF-624FAE4FC0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1" name="TextBox 8230">
          <a:extLst>
            <a:ext uri="{FF2B5EF4-FFF2-40B4-BE49-F238E27FC236}">
              <a16:creationId xmlns:a16="http://schemas.microsoft.com/office/drawing/2014/main" id="{703F5B3F-587D-456E-8CBB-EAFF6A1C305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2" name="TextBox 8231">
          <a:extLst>
            <a:ext uri="{FF2B5EF4-FFF2-40B4-BE49-F238E27FC236}">
              <a16:creationId xmlns:a16="http://schemas.microsoft.com/office/drawing/2014/main" id="{A9F8914A-2A3C-4C7F-879D-FD19C3E1EDD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3" name="TextBox 8232">
          <a:extLst>
            <a:ext uri="{FF2B5EF4-FFF2-40B4-BE49-F238E27FC236}">
              <a16:creationId xmlns:a16="http://schemas.microsoft.com/office/drawing/2014/main" id="{BE8D455D-A213-4F9C-BACB-F62C8638A61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4" name="TextBox 8233">
          <a:extLst>
            <a:ext uri="{FF2B5EF4-FFF2-40B4-BE49-F238E27FC236}">
              <a16:creationId xmlns:a16="http://schemas.microsoft.com/office/drawing/2014/main" id="{1D7EB583-0F9E-4D64-B057-C8E3E21B03C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5" name="TextBox 8234">
          <a:extLst>
            <a:ext uri="{FF2B5EF4-FFF2-40B4-BE49-F238E27FC236}">
              <a16:creationId xmlns:a16="http://schemas.microsoft.com/office/drawing/2014/main" id="{D218D878-1905-4EDB-A0C5-33F7C895F92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6" name="TextBox 8235">
          <a:extLst>
            <a:ext uri="{FF2B5EF4-FFF2-40B4-BE49-F238E27FC236}">
              <a16:creationId xmlns:a16="http://schemas.microsoft.com/office/drawing/2014/main" id="{0E25DADD-1969-4A40-A471-3A6B9951769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7" name="TextBox 8236">
          <a:extLst>
            <a:ext uri="{FF2B5EF4-FFF2-40B4-BE49-F238E27FC236}">
              <a16:creationId xmlns:a16="http://schemas.microsoft.com/office/drawing/2014/main" id="{BD8A6ECF-ED0E-405C-8862-12B28962A1C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8" name="TextBox 8237">
          <a:extLst>
            <a:ext uri="{FF2B5EF4-FFF2-40B4-BE49-F238E27FC236}">
              <a16:creationId xmlns:a16="http://schemas.microsoft.com/office/drawing/2014/main" id="{5B1F9EC0-FE40-4E05-B2E7-86CDA7577CC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9" name="TextBox 8238">
          <a:extLst>
            <a:ext uri="{FF2B5EF4-FFF2-40B4-BE49-F238E27FC236}">
              <a16:creationId xmlns:a16="http://schemas.microsoft.com/office/drawing/2014/main" id="{391C4297-FF9F-4CEC-8C1A-E80310FB2E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0" name="TextBox 8239">
          <a:extLst>
            <a:ext uri="{FF2B5EF4-FFF2-40B4-BE49-F238E27FC236}">
              <a16:creationId xmlns:a16="http://schemas.microsoft.com/office/drawing/2014/main" id="{029FC28D-87F6-46EE-9DEB-26550648717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1" name="TextBox 8240">
          <a:extLst>
            <a:ext uri="{FF2B5EF4-FFF2-40B4-BE49-F238E27FC236}">
              <a16:creationId xmlns:a16="http://schemas.microsoft.com/office/drawing/2014/main" id="{FAB471AB-6A61-4F09-9EE9-27192F1F475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2" name="TextBox 8241">
          <a:extLst>
            <a:ext uri="{FF2B5EF4-FFF2-40B4-BE49-F238E27FC236}">
              <a16:creationId xmlns:a16="http://schemas.microsoft.com/office/drawing/2014/main" id="{90F01EF7-2DB8-4550-B39B-EB424BD100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3" name="TextBox 8242">
          <a:extLst>
            <a:ext uri="{FF2B5EF4-FFF2-40B4-BE49-F238E27FC236}">
              <a16:creationId xmlns:a16="http://schemas.microsoft.com/office/drawing/2014/main" id="{89EBE9BE-6ABA-4847-8443-4B3F1B995D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4" name="TextBox 8243">
          <a:extLst>
            <a:ext uri="{FF2B5EF4-FFF2-40B4-BE49-F238E27FC236}">
              <a16:creationId xmlns:a16="http://schemas.microsoft.com/office/drawing/2014/main" id="{33FD0C80-9B24-4B48-82E7-DA385079946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5" name="TextBox 8244">
          <a:extLst>
            <a:ext uri="{FF2B5EF4-FFF2-40B4-BE49-F238E27FC236}">
              <a16:creationId xmlns:a16="http://schemas.microsoft.com/office/drawing/2014/main" id="{1AD3440D-36B7-4D94-B2B2-E2D9BD0DD8C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6" name="TextBox 8245">
          <a:extLst>
            <a:ext uri="{FF2B5EF4-FFF2-40B4-BE49-F238E27FC236}">
              <a16:creationId xmlns:a16="http://schemas.microsoft.com/office/drawing/2014/main" id="{27C7757A-2466-4323-A313-B8CE7E33FE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7" name="TextBox 8246">
          <a:extLst>
            <a:ext uri="{FF2B5EF4-FFF2-40B4-BE49-F238E27FC236}">
              <a16:creationId xmlns:a16="http://schemas.microsoft.com/office/drawing/2014/main" id="{D12D8B43-D923-4A1F-B39A-A5D63E9ECDA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8" name="TextBox 8247">
          <a:extLst>
            <a:ext uri="{FF2B5EF4-FFF2-40B4-BE49-F238E27FC236}">
              <a16:creationId xmlns:a16="http://schemas.microsoft.com/office/drawing/2014/main" id="{ACC782EC-E0C7-4961-B8CB-303CEA40FAD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9" name="TextBox 8248">
          <a:extLst>
            <a:ext uri="{FF2B5EF4-FFF2-40B4-BE49-F238E27FC236}">
              <a16:creationId xmlns:a16="http://schemas.microsoft.com/office/drawing/2014/main" id="{247FF8DD-63F6-42A0-BEDF-732EF7D82A6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0" name="TextBox 8249">
          <a:extLst>
            <a:ext uri="{FF2B5EF4-FFF2-40B4-BE49-F238E27FC236}">
              <a16:creationId xmlns:a16="http://schemas.microsoft.com/office/drawing/2014/main" id="{24AA909F-56D8-4CC1-B990-5B3C7AF6B2D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1" name="TextBox 8250">
          <a:extLst>
            <a:ext uri="{FF2B5EF4-FFF2-40B4-BE49-F238E27FC236}">
              <a16:creationId xmlns:a16="http://schemas.microsoft.com/office/drawing/2014/main" id="{5DBDF04F-A79D-4592-B0D0-1F2DF9CAABE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2" name="TextBox 8251">
          <a:extLst>
            <a:ext uri="{FF2B5EF4-FFF2-40B4-BE49-F238E27FC236}">
              <a16:creationId xmlns:a16="http://schemas.microsoft.com/office/drawing/2014/main" id="{5F5123F4-2819-482B-AAF0-F120657C8E5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3" name="TextBox 8252">
          <a:extLst>
            <a:ext uri="{FF2B5EF4-FFF2-40B4-BE49-F238E27FC236}">
              <a16:creationId xmlns:a16="http://schemas.microsoft.com/office/drawing/2014/main" id="{2F43F235-1777-4700-872F-20433DE249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4" name="TextBox 8253">
          <a:extLst>
            <a:ext uri="{FF2B5EF4-FFF2-40B4-BE49-F238E27FC236}">
              <a16:creationId xmlns:a16="http://schemas.microsoft.com/office/drawing/2014/main" id="{A7C586B3-26D6-4ED7-952C-6BAB341AC64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5" name="TextBox 8254">
          <a:extLst>
            <a:ext uri="{FF2B5EF4-FFF2-40B4-BE49-F238E27FC236}">
              <a16:creationId xmlns:a16="http://schemas.microsoft.com/office/drawing/2014/main" id="{CF10D39E-6A3D-483D-9F04-80A3655B209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6" name="TextBox 8255">
          <a:extLst>
            <a:ext uri="{FF2B5EF4-FFF2-40B4-BE49-F238E27FC236}">
              <a16:creationId xmlns:a16="http://schemas.microsoft.com/office/drawing/2014/main" id="{422CDD79-2D53-4FB8-BE15-377C890B7C5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7" name="TextBox 8256">
          <a:extLst>
            <a:ext uri="{FF2B5EF4-FFF2-40B4-BE49-F238E27FC236}">
              <a16:creationId xmlns:a16="http://schemas.microsoft.com/office/drawing/2014/main" id="{EDEA2CD8-0E8B-4B7A-AD1A-37E4DC71C57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8" name="TextBox 8257">
          <a:extLst>
            <a:ext uri="{FF2B5EF4-FFF2-40B4-BE49-F238E27FC236}">
              <a16:creationId xmlns:a16="http://schemas.microsoft.com/office/drawing/2014/main" id="{C68B80C7-50BA-45B6-A73F-DD6DC27213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9" name="TextBox 8258">
          <a:extLst>
            <a:ext uri="{FF2B5EF4-FFF2-40B4-BE49-F238E27FC236}">
              <a16:creationId xmlns:a16="http://schemas.microsoft.com/office/drawing/2014/main" id="{412C42A7-80B7-4E2A-80F2-1071F62D2F3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0" name="TextBox 8259">
          <a:extLst>
            <a:ext uri="{FF2B5EF4-FFF2-40B4-BE49-F238E27FC236}">
              <a16:creationId xmlns:a16="http://schemas.microsoft.com/office/drawing/2014/main" id="{22C1C0D4-6D19-4B45-B461-7BA7E760F77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1" name="TextBox 8260">
          <a:extLst>
            <a:ext uri="{FF2B5EF4-FFF2-40B4-BE49-F238E27FC236}">
              <a16:creationId xmlns:a16="http://schemas.microsoft.com/office/drawing/2014/main" id="{44E51115-74A3-4825-90AA-5DEF3543C4F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2" name="TextBox 8261">
          <a:extLst>
            <a:ext uri="{FF2B5EF4-FFF2-40B4-BE49-F238E27FC236}">
              <a16:creationId xmlns:a16="http://schemas.microsoft.com/office/drawing/2014/main" id="{412FCE49-47A2-483E-A62A-0BACD670553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3" name="TextBox 8262">
          <a:extLst>
            <a:ext uri="{FF2B5EF4-FFF2-40B4-BE49-F238E27FC236}">
              <a16:creationId xmlns:a16="http://schemas.microsoft.com/office/drawing/2014/main" id="{99CD137B-0144-482F-A1D5-4D4C62C782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4" name="TextBox 8263">
          <a:extLst>
            <a:ext uri="{FF2B5EF4-FFF2-40B4-BE49-F238E27FC236}">
              <a16:creationId xmlns:a16="http://schemas.microsoft.com/office/drawing/2014/main" id="{8740D844-8008-47B8-B409-2763BDF7C4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5" name="TextBox 8264">
          <a:extLst>
            <a:ext uri="{FF2B5EF4-FFF2-40B4-BE49-F238E27FC236}">
              <a16:creationId xmlns:a16="http://schemas.microsoft.com/office/drawing/2014/main" id="{2A05F1E1-2B22-441C-9445-BF9302D5976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6" name="TextBox 8265">
          <a:extLst>
            <a:ext uri="{FF2B5EF4-FFF2-40B4-BE49-F238E27FC236}">
              <a16:creationId xmlns:a16="http://schemas.microsoft.com/office/drawing/2014/main" id="{3783F2BB-7E74-4B2C-AE86-E58981F6762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7" name="TextBox 8266">
          <a:extLst>
            <a:ext uri="{FF2B5EF4-FFF2-40B4-BE49-F238E27FC236}">
              <a16:creationId xmlns:a16="http://schemas.microsoft.com/office/drawing/2014/main" id="{C0BE4CFE-41D4-4F03-A5E7-54A80535A4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8" name="TextBox 8267">
          <a:extLst>
            <a:ext uri="{FF2B5EF4-FFF2-40B4-BE49-F238E27FC236}">
              <a16:creationId xmlns:a16="http://schemas.microsoft.com/office/drawing/2014/main" id="{001219F4-8702-4E64-8726-5077F203A2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9" name="TextBox 8268">
          <a:extLst>
            <a:ext uri="{FF2B5EF4-FFF2-40B4-BE49-F238E27FC236}">
              <a16:creationId xmlns:a16="http://schemas.microsoft.com/office/drawing/2014/main" id="{A7645266-E866-488B-9735-76606886E77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0" name="TextBox 8269">
          <a:extLst>
            <a:ext uri="{FF2B5EF4-FFF2-40B4-BE49-F238E27FC236}">
              <a16:creationId xmlns:a16="http://schemas.microsoft.com/office/drawing/2014/main" id="{65B82D1D-8F1C-4C72-917A-C75FCE018ED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1" name="TextBox 8270">
          <a:extLst>
            <a:ext uri="{FF2B5EF4-FFF2-40B4-BE49-F238E27FC236}">
              <a16:creationId xmlns:a16="http://schemas.microsoft.com/office/drawing/2014/main" id="{FE3A5693-72FF-4BE2-9D2F-55AA72D3C41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2" name="TextBox 8271">
          <a:extLst>
            <a:ext uri="{FF2B5EF4-FFF2-40B4-BE49-F238E27FC236}">
              <a16:creationId xmlns:a16="http://schemas.microsoft.com/office/drawing/2014/main" id="{F3DA4D0D-C4A6-4A85-9ADD-F3078429F3F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3" name="TextBox 8272">
          <a:extLst>
            <a:ext uri="{FF2B5EF4-FFF2-40B4-BE49-F238E27FC236}">
              <a16:creationId xmlns:a16="http://schemas.microsoft.com/office/drawing/2014/main" id="{E5936E29-7291-4489-A3BF-16D4FDFD458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4" name="TextBox 8273">
          <a:extLst>
            <a:ext uri="{FF2B5EF4-FFF2-40B4-BE49-F238E27FC236}">
              <a16:creationId xmlns:a16="http://schemas.microsoft.com/office/drawing/2014/main" id="{6DE910E8-6EA2-4D1C-90A0-7D9E9BBFA5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5" name="TextBox 8274">
          <a:extLst>
            <a:ext uri="{FF2B5EF4-FFF2-40B4-BE49-F238E27FC236}">
              <a16:creationId xmlns:a16="http://schemas.microsoft.com/office/drawing/2014/main" id="{E04F0D83-1570-4BDA-A4F3-7AAE3600113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6" name="TextBox 8275">
          <a:extLst>
            <a:ext uri="{FF2B5EF4-FFF2-40B4-BE49-F238E27FC236}">
              <a16:creationId xmlns:a16="http://schemas.microsoft.com/office/drawing/2014/main" id="{71E78130-A015-4949-9EAF-EDEFEEC6696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7" name="TextBox 8276">
          <a:extLst>
            <a:ext uri="{FF2B5EF4-FFF2-40B4-BE49-F238E27FC236}">
              <a16:creationId xmlns:a16="http://schemas.microsoft.com/office/drawing/2014/main" id="{6352B538-3A44-406F-9346-AE2D2399D09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8" name="TextBox 8277">
          <a:extLst>
            <a:ext uri="{FF2B5EF4-FFF2-40B4-BE49-F238E27FC236}">
              <a16:creationId xmlns:a16="http://schemas.microsoft.com/office/drawing/2014/main" id="{DD943C06-8DF9-45E5-BF0F-54C9E81E286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9" name="TextBox 8278">
          <a:extLst>
            <a:ext uri="{FF2B5EF4-FFF2-40B4-BE49-F238E27FC236}">
              <a16:creationId xmlns:a16="http://schemas.microsoft.com/office/drawing/2014/main" id="{0FB5D1B3-4335-46BA-BE96-94CC8903BBC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0" name="TextBox 8279">
          <a:extLst>
            <a:ext uri="{FF2B5EF4-FFF2-40B4-BE49-F238E27FC236}">
              <a16:creationId xmlns:a16="http://schemas.microsoft.com/office/drawing/2014/main" id="{BB345978-3366-4CAF-B97D-36AEAD27B92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1" name="TextBox 8280">
          <a:extLst>
            <a:ext uri="{FF2B5EF4-FFF2-40B4-BE49-F238E27FC236}">
              <a16:creationId xmlns:a16="http://schemas.microsoft.com/office/drawing/2014/main" id="{DD59A5B2-D97D-4698-8438-CA05D2EBB2B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2" name="TextBox 8281">
          <a:extLst>
            <a:ext uri="{FF2B5EF4-FFF2-40B4-BE49-F238E27FC236}">
              <a16:creationId xmlns:a16="http://schemas.microsoft.com/office/drawing/2014/main" id="{8376F2D4-F0BC-4B4B-AA18-80FD6D8A2AF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3" name="TextBox 8282">
          <a:extLst>
            <a:ext uri="{FF2B5EF4-FFF2-40B4-BE49-F238E27FC236}">
              <a16:creationId xmlns:a16="http://schemas.microsoft.com/office/drawing/2014/main" id="{2677A9EB-0DB3-448E-885B-822E1E7AE1E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4" name="TextBox 8283">
          <a:extLst>
            <a:ext uri="{FF2B5EF4-FFF2-40B4-BE49-F238E27FC236}">
              <a16:creationId xmlns:a16="http://schemas.microsoft.com/office/drawing/2014/main" id="{BD38EA13-91BC-4B7E-8D2F-F8B425B3368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5" name="TextBox 8284">
          <a:extLst>
            <a:ext uri="{FF2B5EF4-FFF2-40B4-BE49-F238E27FC236}">
              <a16:creationId xmlns:a16="http://schemas.microsoft.com/office/drawing/2014/main" id="{55E7E1AC-2A4C-4F30-A946-CFBA117DDA3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6" name="TextBox 8285">
          <a:extLst>
            <a:ext uri="{FF2B5EF4-FFF2-40B4-BE49-F238E27FC236}">
              <a16:creationId xmlns:a16="http://schemas.microsoft.com/office/drawing/2014/main" id="{93230728-80C3-4EFE-9EA7-EE2C7CF8B9C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7" name="TextBox 8286">
          <a:extLst>
            <a:ext uri="{FF2B5EF4-FFF2-40B4-BE49-F238E27FC236}">
              <a16:creationId xmlns:a16="http://schemas.microsoft.com/office/drawing/2014/main" id="{36C7D368-96DB-4E88-91D0-B2DCB94C7BD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8" name="TextBox 8287">
          <a:extLst>
            <a:ext uri="{FF2B5EF4-FFF2-40B4-BE49-F238E27FC236}">
              <a16:creationId xmlns:a16="http://schemas.microsoft.com/office/drawing/2014/main" id="{BCCA5ED6-9EAC-4C4D-BAFD-720CFAB907D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9" name="TextBox 8288">
          <a:extLst>
            <a:ext uri="{FF2B5EF4-FFF2-40B4-BE49-F238E27FC236}">
              <a16:creationId xmlns:a16="http://schemas.microsoft.com/office/drawing/2014/main" id="{824529DD-62DD-4BB1-9FF9-59CA35C68B2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0" name="TextBox 8289">
          <a:extLst>
            <a:ext uri="{FF2B5EF4-FFF2-40B4-BE49-F238E27FC236}">
              <a16:creationId xmlns:a16="http://schemas.microsoft.com/office/drawing/2014/main" id="{5C039CB2-6CEC-44CE-A862-A56D70F65C7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1" name="TextBox 8290">
          <a:extLst>
            <a:ext uri="{FF2B5EF4-FFF2-40B4-BE49-F238E27FC236}">
              <a16:creationId xmlns:a16="http://schemas.microsoft.com/office/drawing/2014/main" id="{75A1A172-FDE6-4FCA-B719-93495179918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2" name="TextBox 8291">
          <a:extLst>
            <a:ext uri="{FF2B5EF4-FFF2-40B4-BE49-F238E27FC236}">
              <a16:creationId xmlns:a16="http://schemas.microsoft.com/office/drawing/2014/main" id="{F64014B0-1FB4-4DC3-A20A-36E96DD7A0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3" name="TextBox 8292">
          <a:extLst>
            <a:ext uri="{FF2B5EF4-FFF2-40B4-BE49-F238E27FC236}">
              <a16:creationId xmlns:a16="http://schemas.microsoft.com/office/drawing/2014/main" id="{8BAB3417-FD35-4A2C-B328-46F82FAEB45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4" name="TextBox 8293">
          <a:extLst>
            <a:ext uri="{FF2B5EF4-FFF2-40B4-BE49-F238E27FC236}">
              <a16:creationId xmlns:a16="http://schemas.microsoft.com/office/drawing/2014/main" id="{F0A34ACC-2B30-475B-B01C-A11F35E8C7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5" name="TextBox 8294">
          <a:extLst>
            <a:ext uri="{FF2B5EF4-FFF2-40B4-BE49-F238E27FC236}">
              <a16:creationId xmlns:a16="http://schemas.microsoft.com/office/drawing/2014/main" id="{7BC4B0CF-4504-4354-A265-A852EB54F4E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6" name="TextBox 8295">
          <a:extLst>
            <a:ext uri="{FF2B5EF4-FFF2-40B4-BE49-F238E27FC236}">
              <a16:creationId xmlns:a16="http://schemas.microsoft.com/office/drawing/2014/main" id="{B2D81A28-B12B-4749-8D2B-FDA501CA86C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7" name="TextBox 8296">
          <a:extLst>
            <a:ext uri="{FF2B5EF4-FFF2-40B4-BE49-F238E27FC236}">
              <a16:creationId xmlns:a16="http://schemas.microsoft.com/office/drawing/2014/main" id="{6D6A5016-D007-40E5-8C08-5FF0A4C0472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8" name="TextBox 8297">
          <a:extLst>
            <a:ext uri="{FF2B5EF4-FFF2-40B4-BE49-F238E27FC236}">
              <a16:creationId xmlns:a16="http://schemas.microsoft.com/office/drawing/2014/main" id="{63FE9014-A1B9-4096-B4D5-F4274F4DAC7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9" name="TextBox 8298">
          <a:extLst>
            <a:ext uri="{FF2B5EF4-FFF2-40B4-BE49-F238E27FC236}">
              <a16:creationId xmlns:a16="http://schemas.microsoft.com/office/drawing/2014/main" id="{35794DFE-6460-4547-A72A-AE4364E5B3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0" name="TextBox 8299">
          <a:extLst>
            <a:ext uri="{FF2B5EF4-FFF2-40B4-BE49-F238E27FC236}">
              <a16:creationId xmlns:a16="http://schemas.microsoft.com/office/drawing/2014/main" id="{E853E1AE-8FC3-4835-9B01-66A9724F028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1" name="TextBox 8300">
          <a:extLst>
            <a:ext uri="{FF2B5EF4-FFF2-40B4-BE49-F238E27FC236}">
              <a16:creationId xmlns:a16="http://schemas.microsoft.com/office/drawing/2014/main" id="{AD09FB37-58F1-412B-815A-223F6E1BD42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2" name="TextBox 8301">
          <a:extLst>
            <a:ext uri="{FF2B5EF4-FFF2-40B4-BE49-F238E27FC236}">
              <a16:creationId xmlns:a16="http://schemas.microsoft.com/office/drawing/2014/main" id="{3099DF57-3D81-4F87-B63E-314F3669F98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3" name="TextBox 8302">
          <a:extLst>
            <a:ext uri="{FF2B5EF4-FFF2-40B4-BE49-F238E27FC236}">
              <a16:creationId xmlns:a16="http://schemas.microsoft.com/office/drawing/2014/main" id="{EFF93071-C965-4915-8706-1D63E81360C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4" name="TextBox 8303">
          <a:extLst>
            <a:ext uri="{FF2B5EF4-FFF2-40B4-BE49-F238E27FC236}">
              <a16:creationId xmlns:a16="http://schemas.microsoft.com/office/drawing/2014/main" id="{F8C26D61-D8F9-41F2-8A5F-01ED89334FD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5" name="TextBox 8304">
          <a:extLst>
            <a:ext uri="{FF2B5EF4-FFF2-40B4-BE49-F238E27FC236}">
              <a16:creationId xmlns:a16="http://schemas.microsoft.com/office/drawing/2014/main" id="{EEAF6540-33F4-47AB-BABD-64C06F39C9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6" name="TextBox 8305">
          <a:extLst>
            <a:ext uri="{FF2B5EF4-FFF2-40B4-BE49-F238E27FC236}">
              <a16:creationId xmlns:a16="http://schemas.microsoft.com/office/drawing/2014/main" id="{0FAE2B95-6FF6-4B34-ABD8-427524F4747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7" name="TextBox 8306">
          <a:extLst>
            <a:ext uri="{FF2B5EF4-FFF2-40B4-BE49-F238E27FC236}">
              <a16:creationId xmlns:a16="http://schemas.microsoft.com/office/drawing/2014/main" id="{2BBC40EC-9269-48FB-B32D-3F272DFA6D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8" name="TextBox 8307">
          <a:extLst>
            <a:ext uri="{FF2B5EF4-FFF2-40B4-BE49-F238E27FC236}">
              <a16:creationId xmlns:a16="http://schemas.microsoft.com/office/drawing/2014/main" id="{AD3F20A5-D88C-4035-AC71-700C2703C28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9" name="TextBox 8308">
          <a:extLst>
            <a:ext uri="{FF2B5EF4-FFF2-40B4-BE49-F238E27FC236}">
              <a16:creationId xmlns:a16="http://schemas.microsoft.com/office/drawing/2014/main" id="{A8E84289-25F2-4142-95EB-DCBA3A61A4A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0" name="TextBox 8309">
          <a:extLst>
            <a:ext uri="{FF2B5EF4-FFF2-40B4-BE49-F238E27FC236}">
              <a16:creationId xmlns:a16="http://schemas.microsoft.com/office/drawing/2014/main" id="{50982874-A39E-4EF3-B137-7CEA8F51329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1" name="TextBox 8310">
          <a:extLst>
            <a:ext uri="{FF2B5EF4-FFF2-40B4-BE49-F238E27FC236}">
              <a16:creationId xmlns:a16="http://schemas.microsoft.com/office/drawing/2014/main" id="{B347E847-C0C7-4C89-98C9-FC330C5886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2" name="TextBox 8311">
          <a:extLst>
            <a:ext uri="{FF2B5EF4-FFF2-40B4-BE49-F238E27FC236}">
              <a16:creationId xmlns:a16="http://schemas.microsoft.com/office/drawing/2014/main" id="{7C9E6D9B-37AA-4595-94CD-CED34844D38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3" name="TextBox 8312">
          <a:extLst>
            <a:ext uri="{FF2B5EF4-FFF2-40B4-BE49-F238E27FC236}">
              <a16:creationId xmlns:a16="http://schemas.microsoft.com/office/drawing/2014/main" id="{0C6A411A-03CD-43F3-8E49-E705A638172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4" name="TextBox 8313">
          <a:extLst>
            <a:ext uri="{FF2B5EF4-FFF2-40B4-BE49-F238E27FC236}">
              <a16:creationId xmlns:a16="http://schemas.microsoft.com/office/drawing/2014/main" id="{8773333F-1599-467E-8618-D1232949DE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5" name="TextBox 8314">
          <a:extLst>
            <a:ext uri="{FF2B5EF4-FFF2-40B4-BE49-F238E27FC236}">
              <a16:creationId xmlns:a16="http://schemas.microsoft.com/office/drawing/2014/main" id="{5C2F41FF-78B7-433A-8B4D-283BAB04181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6" name="TextBox 8315">
          <a:extLst>
            <a:ext uri="{FF2B5EF4-FFF2-40B4-BE49-F238E27FC236}">
              <a16:creationId xmlns:a16="http://schemas.microsoft.com/office/drawing/2014/main" id="{D309BF14-604A-48A6-849A-0AB1294DD75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7" name="TextBox 8316">
          <a:extLst>
            <a:ext uri="{FF2B5EF4-FFF2-40B4-BE49-F238E27FC236}">
              <a16:creationId xmlns:a16="http://schemas.microsoft.com/office/drawing/2014/main" id="{9FBA17BE-8360-4AC7-9820-2ED7466FBE6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8" name="TextBox 8317">
          <a:extLst>
            <a:ext uri="{FF2B5EF4-FFF2-40B4-BE49-F238E27FC236}">
              <a16:creationId xmlns:a16="http://schemas.microsoft.com/office/drawing/2014/main" id="{88559774-E455-4629-ADA5-D6179D15549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9" name="TextBox 8318">
          <a:extLst>
            <a:ext uri="{FF2B5EF4-FFF2-40B4-BE49-F238E27FC236}">
              <a16:creationId xmlns:a16="http://schemas.microsoft.com/office/drawing/2014/main" id="{4EE3ECAC-0650-4384-9E46-7D4B0CDC671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0" name="TextBox 8319">
          <a:extLst>
            <a:ext uri="{FF2B5EF4-FFF2-40B4-BE49-F238E27FC236}">
              <a16:creationId xmlns:a16="http://schemas.microsoft.com/office/drawing/2014/main" id="{A225CE70-716E-4B93-B312-C1217EBB3D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1" name="TextBox 8320">
          <a:extLst>
            <a:ext uri="{FF2B5EF4-FFF2-40B4-BE49-F238E27FC236}">
              <a16:creationId xmlns:a16="http://schemas.microsoft.com/office/drawing/2014/main" id="{A7DF3EE0-1828-423C-93A5-5D75ADEF122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2" name="TextBox 8321">
          <a:extLst>
            <a:ext uri="{FF2B5EF4-FFF2-40B4-BE49-F238E27FC236}">
              <a16:creationId xmlns:a16="http://schemas.microsoft.com/office/drawing/2014/main" id="{530718C8-1BB9-41B7-AF03-7F840A77472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3" name="TextBox 8322">
          <a:extLst>
            <a:ext uri="{FF2B5EF4-FFF2-40B4-BE49-F238E27FC236}">
              <a16:creationId xmlns:a16="http://schemas.microsoft.com/office/drawing/2014/main" id="{FC40ADFD-0195-4715-8820-841843DCF9F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4" name="TextBox 8323">
          <a:extLst>
            <a:ext uri="{FF2B5EF4-FFF2-40B4-BE49-F238E27FC236}">
              <a16:creationId xmlns:a16="http://schemas.microsoft.com/office/drawing/2014/main" id="{04BDCB5E-B377-4859-AD9B-CD44F70D318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5" name="TextBox 8324">
          <a:extLst>
            <a:ext uri="{FF2B5EF4-FFF2-40B4-BE49-F238E27FC236}">
              <a16:creationId xmlns:a16="http://schemas.microsoft.com/office/drawing/2014/main" id="{FC83268F-3201-4A20-8D16-1F7E3477BD8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6" name="TextBox 8325">
          <a:extLst>
            <a:ext uri="{FF2B5EF4-FFF2-40B4-BE49-F238E27FC236}">
              <a16:creationId xmlns:a16="http://schemas.microsoft.com/office/drawing/2014/main" id="{39C1E090-C160-4C0C-B7AC-8D97D5A99C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7" name="TextBox 8326">
          <a:extLst>
            <a:ext uri="{FF2B5EF4-FFF2-40B4-BE49-F238E27FC236}">
              <a16:creationId xmlns:a16="http://schemas.microsoft.com/office/drawing/2014/main" id="{52567D13-FCDF-459C-86C8-9B4DDD461A4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8" name="TextBox 8327">
          <a:extLst>
            <a:ext uri="{FF2B5EF4-FFF2-40B4-BE49-F238E27FC236}">
              <a16:creationId xmlns:a16="http://schemas.microsoft.com/office/drawing/2014/main" id="{9B514ADC-60AE-4E34-873C-1EBAB92CA48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9" name="TextBox 8328">
          <a:extLst>
            <a:ext uri="{FF2B5EF4-FFF2-40B4-BE49-F238E27FC236}">
              <a16:creationId xmlns:a16="http://schemas.microsoft.com/office/drawing/2014/main" id="{A0A41BAF-1C44-49FC-AF6F-556C8B3758A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0" name="TextBox 8329">
          <a:extLst>
            <a:ext uri="{FF2B5EF4-FFF2-40B4-BE49-F238E27FC236}">
              <a16:creationId xmlns:a16="http://schemas.microsoft.com/office/drawing/2014/main" id="{3C314074-7AF7-42C0-9CAE-4230708F5FB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1" name="TextBox 8330">
          <a:extLst>
            <a:ext uri="{FF2B5EF4-FFF2-40B4-BE49-F238E27FC236}">
              <a16:creationId xmlns:a16="http://schemas.microsoft.com/office/drawing/2014/main" id="{44423DD0-F1FB-4C13-94B9-9F660128CB2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2" name="TextBox 8331">
          <a:extLst>
            <a:ext uri="{FF2B5EF4-FFF2-40B4-BE49-F238E27FC236}">
              <a16:creationId xmlns:a16="http://schemas.microsoft.com/office/drawing/2014/main" id="{99A8D271-094B-49FE-9D26-43C6F22F66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3" name="TextBox 8332">
          <a:extLst>
            <a:ext uri="{FF2B5EF4-FFF2-40B4-BE49-F238E27FC236}">
              <a16:creationId xmlns:a16="http://schemas.microsoft.com/office/drawing/2014/main" id="{94F05C8F-114B-40B0-B66D-2DFC443907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4" name="TextBox 8333">
          <a:extLst>
            <a:ext uri="{FF2B5EF4-FFF2-40B4-BE49-F238E27FC236}">
              <a16:creationId xmlns:a16="http://schemas.microsoft.com/office/drawing/2014/main" id="{602D4C12-A6F7-48D7-97A5-1D301145B46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5" name="TextBox 8334">
          <a:extLst>
            <a:ext uri="{FF2B5EF4-FFF2-40B4-BE49-F238E27FC236}">
              <a16:creationId xmlns:a16="http://schemas.microsoft.com/office/drawing/2014/main" id="{9E9DD019-7CE8-4004-9292-28C01388EF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6" name="TextBox 8335">
          <a:extLst>
            <a:ext uri="{FF2B5EF4-FFF2-40B4-BE49-F238E27FC236}">
              <a16:creationId xmlns:a16="http://schemas.microsoft.com/office/drawing/2014/main" id="{6FB0D01A-840C-40ED-8371-C2BE9D0B08C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7" name="TextBox 8336">
          <a:extLst>
            <a:ext uri="{FF2B5EF4-FFF2-40B4-BE49-F238E27FC236}">
              <a16:creationId xmlns:a16="http://schemas.microsoft.com/office/drawing/2014/main" id="{9D191530-ADB4-465C-B6C5-FEB922B4C5E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8" name="TextBox 8337">
          <a:extLst>
            <a:ext uri="{FF2B5EF4-FFF2-40B4-BE49-F238E27FC236}">
              <a16:creationId xmlns:a16="http://schemas.microsoft.com/office/drawing/2014/main" id="{F99EBF58-F203-4772-A299-153F5AAD39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9" name="TextBox 8338">
          <a:extLst>
            <a:ext uri="{FF2B5EF4-FFF2-40B4-BE49-F238E27FC236}">
              <a16:creationId xmlns:a16="http://schemas.microsoft.com/office/drawing/2014/main" id="{D388F4AD-D6CA-4816-917B-D28FBB5C89D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0" name="TextBox 8339">
          <a:extLst>
            <a:ext uri="{FF2B5EF4-FFF2-40B4-BE49-F238E27FC236}">
              <a16:creationId xmlns:a16="http://schemas.microsoft.com/office/drawing/2014/main" id="{444D12C8-CA50-4604-927F-FAE627A1CF3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1" name="TextBox 8340">
          <a:extLst>
            <a:ext uri="{FF2B5EF4-FFF2-40B4-BE49-F238E27FC236}">
              <a16:creationId xmlns:a16="http://schemas.microsoft.com/office/drawing/2014/main" id="{174A031B-9651-42E9-BEFC-E11629890C5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2" name="TextBox 8341">
          <a:extLst>
            <a:ext uri="{FF2B5EF4-FFF2-40B4-BE49-F238E27FC236}">
              <a16:creationId xmlns:a16="http://schemas.microsoft.com/office/drawing/2014/main" id="{B1F26EA5-890B-45E9-A035-2EE23E12FB2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3" name="TextBox 8342">
          <a:extLst>
            <a:ext uri="{FF2B5EF4-FFF2-40B4-BE49-F238E27FC236}">
              <a16:creationId xmlns:a16="http://schemas.microsoft.com/office/drawing/2014/main" id="{64E850D7-1192-4D6D-B527-CEB0103B757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4" name="TextBox 8343">
          <a:extLst>
            <a:ext uri="{FF2B5EF4-FFF2-40B4-BE49-F238E27FC236}">
              <a16:creationId xmlns:a16="http://schemas.microsoft.com/office/drawing/2014/main" id="{D698D5F5-B2C1-40B7-814D-0B16494C21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5" name="TextBox 8344">
          <a:extLst>
            <a:ext uri="{FF2B5EF4-FFF2-40B4-BE49-F238E27FC236}">
              <a16:creationId xmlns:a16="http://schemas.microsoft.com/office/drawing/2014/main" id="{C642F491-B54B-474F-8FE1-9FCA3F23D98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6" name="TextBox 8345">
          <a:extLst>
            <a:ext uri="{FF2B5EF4-FFF2-40B4-BE49-F238E27FC236}">
              <a16:creationId xmlns:a16="http://schemas.microsoft.com/office/drawing/2014/main" id="{3AF852A7-3578-4DA4-A5AC-6936A20ABC0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7" name="TextBox 8346">
          <a:extLst>
            <a:ext uri="{FF2B5EF4-FFF2-40B4-BE49-F238E27FC236}">
              <a16:creationId xmlns:a16="http://schemas.microsoft.com/office/drawing/2014/main" id="{42DB6E6D-0B0C-482D-96CE-E69584BF6F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8" name="TextBox 8347">
          <a:extLst>
            <a:ext uri="{FF2B5EF4-FFF2-40B4-BE49-F238E27FC236}">
              <a16:creationId xmlns:a16="http://schemas.microsoft.com/office/drawing/2014/main" id="{FF38C62E-EEDB-4A4C-9E0E-02FB05C340F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9" name="TextBox 8348">
          <a:extLst>
            <a:ext uri="{FF2B5EF4-FFF2-40B4-BE49-F238E27FC236}">
              <a16:creationId xmlns:a16="http://schemas.microsoft.com/office/drawing/2014/main" id="{FC83EEEF-F16F-4DFF-BF66-95C85EABE8D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0" name="TextBox 8349">
          <a:extLst>
            <a:ext uri="{FF2B5EF4-FFF2-40B4-BE49-F238E27FC236}">
              <a16:creationId xmlns:a16="http://schemas.microsoft.com/office/drawing/2014/main" id="{B5D3504C-0908-464B-B662-163E2A3D1AF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1" name="TextBox 8350">
          <a:extLst>
            <a:ext uri="{FF2B5EF4-FFF2-40B4-BE49-F238E27FC236}">
              <a16:creationId xmlns:a16="http://schemas.microsoft.com/office/drawing/2014/main" id="{5ED89017-0D6C-40B6-8A4F-838ED90DE0B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2" name="TextBox 8351">
          <a:extLst>
            <a:ext uri="{FF2B5EF4-FFF2-40B4-BE49-F238E27FC236}">
              <a16:creationId xmlns:a16="http://schemas.microsoft.com/office/drawing/2014/main" id="{8D9498C4-3CF9-44D6-8D3B-7A91E88666C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3" name="TextBox 8352">
          <a:extLst>
            <a:ext uri="{FF2B5EF4-FFF2-40B4-BE49-F238E27FC236}">
              <a16:creationId xmlns:a16="http://schemas.microsoft.com/office/drawing/2014/main" id="{8AF06D4C-8484-4B97-ACB4-0E4C1ABD4A5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4" name="TextBox 8353">
          <a:extLst>
            <a:ext uri="{FF2B5EF4-FFF2-40B4-BE49-F238E27FC236}">
              <a16:creationId xmlns:a16="http://schemas.microsoft.com/office/drawing/2014/main" id="{476B1EE9-E963-44C5-8583-E7913DDD407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5" name="TextBox 8354">
          <a:extLst>
            <a:ext uri="{FF2B5EF4-FFF2-40B4-BE49-F238E27FC236}">
              <a16:creationId xmlns:a16="http://schemas.microsoft.com/office/drawing/2014/main" id="{E81C9B1D-7351-43C1-BB0C-4F14B9CAB1A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6" name="TextBox 8355">
          <a:extLst>
            <a:ext uri="{FF2B5EF4-FFF2-40B4-BE49-F238E27FC236}">
              <a16:creationId xmlns:a16="http://schemas.microsoft.com/office/drawing/2014/main" id="{760038E1-B029-4BBE-9E54-5A672216078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7" name="TextBox 8356">
          <a:extLst>
            <a:ext uri="{FF2B5EF4-FFF2-40B4-BE49-F238E27FC236}">
              <a16:creationId xmlns:a16="http://schemas.microsoft.com/office/drawing/2014/main" id="{8C9E57EB-F411-402F-938A-B73AF4FBB8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8" name="TextBox 8357">
          <a:extLst>
            <a:ext uri="{FF2B5EF4-FFF2-40B4-BE49-F238E27FC236}">
              <a16:creationId xmlns:a16="http://schemas.microsoft.com/office/drawing/2014/main" id="{6E754A66-ED6F-4D78-88DF-F73A60D65D7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9" name="TextBox 8358">
          <a:extLst>
            <a:ext uri="{FF2B5EF4-FFF2-40B4-BE49-F238E27FC236}">
              <a16:creationId xmlns:a16="http://schemas.microsoft.com/office/drawing/2014/main" id="{16D45DC9-5647-4CEA-BD71-81436AD4BDF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0" name="TextBox 8359">
          <a:extLst>
            <a:ext uri="{FF2B5EF4-FFF2-40B4-BE49-F238E27FC236}">
              <a16:creationId xmlns:a16="http://schemas.microsoft.com/office/drawing/2014/main" id="{D53E5817-DF85-4814-B7FB-E899787C1C9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1" name="TextBox 8360">
          <a:extLst>
            <a:ext uri="{FF2B5EF4-FFF2-40B4-BE49-F238E27FC236}">
              <a16:creationId xmlns:a16="http://schemas.microsoft.com/office/drawing/2014/main" id="{770A94C1-A486-4143-B026-AE159594F7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2" name="TextBox 8361">
          <a:extLst>
            <a:ext uri="{FF2B5EF4-FFF2-40B4-BE49-F238E27FC236}">
              <a16:creationId xmlns:a16="http://schemas.microsoft.com/office/drawing/2014/main" id="{DBF2F22F-0085-4E67-801F-4CBAD07270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3" name="TextBox 8362">
          <a:extLst>
            <a:ext uri="{FF2B5EF4-FFF2-40B4-BE49-F238E27FC236}">
              <a16:creationId xmlns:a16="http://schemas.microsoft.com/office/drawing/2014/main" id="{8DF56F35-E1B5-4047-B79E-FE9E60CB041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4" name="TextBox 8363">
          <a:extLst>
            <a:ext uri="{FF2B5EF4-FFF2-40B4-BE49-F238E27FC236}">
              <a16:creationId xmlns:a16="http://schemas.microsoft.com/office/drawing/2014/main" id="{615612E7-A5B1-4DBE-A088-5AE64E5D013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5" name="TextBox 8364">
          <a:extLst>
            <a:ext uri="{FF2B5EF4-FFF2-40B4-BE49-F238E27FC236}">
              <a16:creationId xmlns:a16="http://schemas.microsoft.com/office/drawing/2014/main" id="{82300EC9-E5A7-4949-A800-C7B751E4DA7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6" name="TextBox 8365">
          <a:extLst>
            <a:ext uri="{FF2B5EF4-FFF2-40B4-BE49-F238E27FC236}">
              <a16:creationId xmlns:a16="http://schemas.microsoft.com/office/drawing/2014/main" id="{868DA0C1-77BB-484C-A844-93AA9463EFA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7" name="TextBox 8366">
          <a:extLst>
            <a:ext uri="{FF2B5EF4-FFF2-40B4-BE49-F238E27FC236}">
              <a16:creationId xmlns:a16="http://schemas.microsoft.com/office/drawing/2014/main" id="{54B9804B-0483-4C83-9509-CC080BC91AD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8" name="TextBox 8367">
          <a:extLst>
            <a:ext uri="{FF2B5EF4-FFF2-40B4-BE49-F238E27FC236}">
              <a16:creationId xmlns:a16="http://schemas.microsoft.com/office/drawing/2014/main" id="{DC29BE21-FA8F-4824-8F95-C756B6FECA9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9" name="TextBox 8368">
          <a:extLst>
            <a:ext uri="{FF2B5EF4-FFF2-40B4-BE49-F238E27FC236}">
              <a16:creationId xmlns:a16="http://schemas.microsoft.com/office/drawing/2014/main" id="{115330D0-EBD5-4C23-9865-97FFB859F70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0" name="TextBox 8369">
          <a:extLst>
            <a:ext uri="{FF2B5EF4-FFF2-40B4-BE49-F238E27FC236}">
              <a16:creationId xmlns:a16="http://schemas.microsoft.com/office/drawing/2014/main" id="{94C50926-744B-419D-8549-F280E1082C8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1" name="TextBox 8370">
          <a:extLst>
            <a:ext uri="{FF2B5EF4-FFF2-40B4-BE49-F238E27FC236}">
              <a16:creationId xmlns:a16="http://schemas.microsoft.com/office/drawing/2014/main" id="{9A004C21-1A8B-472F-8BA9-75368CDF95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2" name="TextBox 8371">
          <a:extLst>
            <a:ext uri="{FF2B5EF4-FFF2-40B4-BE49-F238E27FC236}">
              <a16:creationId xmlns:a16="http://schemas.microsoft.com/office/drawing/2014/main" id="{A2893F31-2C6E-47EE-BE3F-C9D60B01782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3" name="TextBox 8372">
          <a:extLst>
            <a:ext uri="{FF2B5EF4-FFF2-40B4-BE49-F238E27FC236}">
              <a16:creationId xmlns:a16="http://schemas.microsoft.com/office/drawing/2014/main" id="{2E4231A5-A92C-4773-9040-8C0AA7F844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4" name="TextBox 8373">
          <a:extLst>
            <a:ext uri="{FF2B5EF4-FFF2-40B4-BE49-F238E27FC236}">
              <a16:creationId xmlns:a16="http://schemas.microsoft.com/office/drawing/2014/main" id="{C9203DA5-6381-493C-9F2C-1A4DC2970CA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5" name="TextBox 8374">
          <a:extLst>
            <a:ext uri="{FF2B5EF4-FFF2-40B4-BE49-F238E27FC236}">
              <a16:creationId xmlns:a16="http://schemas.microsoft.com/office/drawing/2014/main" id="{62B12719-37AD-41EC-83E8-ED506C9BE0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6" name="TextBox 8375">
          <a:extLst>
            <a:ext uri="{FF2B5EF4-FFF2-40B4-BE49-F238E27FC236}">
              <a16:creationId xmlns:a16="http://schemas.microsoft.com/office/drawing/2014/main" id="{A4A55E20-9226-4204-851C-7B9701EA6F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7" name="TextBox 8376">
          <a:extLst>
            <a:ext uri="{FF2B5EF4-FFF2-40B4-BE49-F238E27FC236}">
              <a16:creationId xmlns:a16="http://schemas.microsoft.com/office/drawing/2014/main" id="{6D51CA68-4354-401F-AA9C-F199762F352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8" name="TextBox 8377">
          <a:extLst>
            <a:ext uri="{FF2B5EF4-FFF2-40B4-BE49-F238E27FC236}">
              <a16:creationId xmlns:a16="http://schemas.microsoft.com/office/drawing/2014/main" id="{FB70BDD2-D5A0-406E-B27C-9C69D7EE1E8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9" name="TextBox 8378">
          <a:extLst>
            <a:ext uri="{FF2B5EF4-FFF2-40B4-BE49-F238E27FC236}">
              <a16:creationId xmlns:a16="http://schemas.microsoft.com/office/drawing/2014/main" id="{81E342DE-613B-4FB0-8449-CEF44F54608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0" name="TextBox 8379">
          <a:extLst>
            <a:ext uri="{FF2B5EF4-FFF2-40B4-BE49-F238E27FC236}">
              <a16:creationId xmlns:a16="http://schemas.microsoft.com/office/drawing/2014/main" id="{23E57113-925C-4578-9C0E-8C94373EFDF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1" name="TextBox 8380">
          <a:extLst>
            <a:ext uri="{FF2B5EF4-FFF2-40B4-BE49-F238E27FC236}">
              <a16:creationId xmlns:a16="http://schemas.microsoft.com/office/drawing/2014/main" id="{B30C791E-1DD7-4B8E-BE9A-A740982BDE5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2" name="TextBox 8381">
          <a:extLst>
            <a:ext uri="{FF2B5EF4-FFF2-40B4-BE49-F238E27FC236}">
              <a16:creationId xmlns:a16="http://schemas.microsoft.com/office/drawing/2014/main" id="{9178B40A-A302-42A5-9580-2AB921E4A36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3" name="TextBox 8382">
          <a:extLst>
            <a:ext uri="{FF2B5EF4-FFF2-40B4-BE49-F238E27FC236}">
              <a16:creationId xmlns:a16="http://schemas.microsoft.com/office/drawing/2014/main" id="{789257C9-BFA8-4166-9F17-FAAECE80E07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4" name="TextBox 8383">
          <a:extLst>
            <a:ext uri="{FF2B5EF4-FFF2-40B4-BE49-F238E27FC236}">
              <a16:creationId xmlns:a16="http://schemas.microsoft.com/office/drawing/2014/main" id="{FDC2AA0F-6C46-4E8B-BA4A-D0989A7CEAB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5" name="TextBox 8384">
          <a:extLst>
            <a:ext uri="{FF2B5EF4-FFF2-40B4-BE49-F238E27FC236}">
              <a16:creationId xmlns:a16="http://schemas.microsoft.com/office/drawing/2014/main" id="{4B588737-AB60-4FFA-80D0-2716891B89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6" name="TextBox 8385">
          <a:extLst>
            <a:ext uri="{FF2B5EF4-FFF2-40B4-BE49-F238E27FC236}">
              <a16:creationId xmlns:a16="http://schemas.microsoft.com/office/drawing/2014/main" id="{F3003597-B333-41E5-8B49-0235745207F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7" name="TextBox 8386">
          <a:extLst>
            <a:ext uri="{FF2B5EF4-FFF2-40B4-BE49-F238E27FC236}">
              <a16:creationId xmlns:a16="http://schemas.microsoft.com/office/drawing/2014/main" id="{CE0AA5AF-9332-4B9A-9C0A-5C74E83F755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8" name="TextBox 8387">
          <a:extLst>
            <a:ext uri="{FF2B5EF4-FFF2-40B4-BE49-F238E27FC236}">
              <a16:creationId xmlns:a16="http://schemas.microsoft.com/office/drawing/2014/main" id="{FB20CBDB-4A34-459B-8C3C-866A8CCC6B4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9" name="TextBox 8388">
          <a:extLst>
            <a:ext uri="{FF2B5EF4-FFF2-40B4-BE49-F238E27FC236}">
              <a16:creationId xmlns:a16="http://schemas.microsoft.com/office/drawing/2014/main" id="{4AB9DA7C-06C8-46EF-9531-2221B703910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0" name="TextBox 8389">
          <a:extLst>
            <a:ext uri="{FF2B5EF4-FFF2-40B4-BE49-F238E27FC236}">
              <a16:creationId xmlns:a16="http://schemas.microsoft.com/office/drawing/2014/main" id="{15C523A0-E798-4B10-9C59-E4ACB11A02F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1" name="TextBox 8390">
          <a:extLst>
            <a:ext uri="{FF2B5EF4-FFF2-40B4-BE49-F238E27FC236}">
              <a16:creationId xmlns:a16="http://schemas.microsoft.com/office/drawing/2014/main" id="{32FF11DB-4C60-409C-960D-54B929B8E7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2" name="TextBox 8391">
          <a:extLst>
            <a:ext uri="{FF2B5EF4-FFF2-40B4-BE49-F238E27FC236}">
              <a16:creationId xmlns:a16="http://schemas.microsoft.com/office/drawing/2014/main" id="{323F886F-C26F-4836-A380-E8748C4E5E9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3" name="TextBox 8392">
          <a:extLst>
            <a:ext uri="{FF2B5EF4-FFF2-40B4-BE49-F238E27FC236}">
              <a16:creationId xmlns:a16="http://schemas.microsoft.com/office/drawing/2014/main" id="{B2C9CF02-CF72-4798-8992-DF9CAEB5C6D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4" name="TextBox 8393">
          <a:extLst>
            <a:ext uri="{FF2B5EF4-FFF2-40B4-BE49-F238E27FC236}">
              <a16:creationId xmlns:a16="http://schemas.microsoft.com/office/drawing/2014/main" id="{9BFFDC83-5810-4B13-B908-480DD9BED63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5" name="TextBox 8394">
          <a:extLst>
            <a:ext uri="{FF2B5EF4-FFF2-40B4-BE49-F238E27FC236}">
              <a16:creationId xmlns:a16="http://schemas.microsoft.com/office/drawing/2014/main" id="{359C0D2B-C379-4025-BB13-099FFD41A2A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6" name="TextBox 8395">
          <a:extLst>
            <a:ext uri="{FF2B5EF4-FFF2-40B4-BE49-F238E27FC236}">
              <a16:creationId xmlns:a16="http://schemas.microsoft.com/office/drawing/2014/main" id="{840B1241-BE57-4C7E-B0E2-F9ED8B24F93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7" name="TextBox 8396">
          <a:extLst>
            <a:ext uri="{FF2B5EF4-FFF2-40B4-BE49-F238E27FC236}">
              <a16:creationId xmlns:a16="http://schemas.microsoft.com/office/drawing/2014/main" id="{1CBCACB6-90A1-4745-AB77-B28D867CF24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8" name="TextBox 8397">
          <a:extLst>
            <a:ext uri="{FF2B5EF4-FFF2-40B4-BE49-F238E27FC236}">
              <a16:creationId xmlns:a16="http://schemas.microsoft.com/office/drawing/2014/main" id="{DAB1DBEE-A0B9-4326-BCED-5ABBCFF3FE6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9" name="TextBox 8398">
          <a:extLst>
            <a:ext uri="{FF2B5EF4-FFF2-40B4-BE49-F238E27FC236}">
              <a16:creationId xmlns:a16="http://schemas.microsoft.com/office/drawing/2014/main" id="{A792E7EC-0619-4157-B720-72A9769D1B1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0" name="TextBox 8399">
          <a:extLst>
            <a:ext uri="{FF2B5EF4-FFF2-40B4-BE49-F238E27FC236}">
              <a16:creationId xmlns:a16="http://schemas.microsoft.com/office/drawing/2014/main" id="{4D59DA4F-39D3-4BDE-93B4-FD3FBD82A3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1" name="TextBox 8400">
          <a:extLst>
            <a:ext uri="{FF2B5EF4-FFF2-40B4-BE49-F238E27FC236}">
              <a16:creationId xmlns:a16="http://schemas.microsoft.com/office/drawing/2014/main" id="{23129E6A-7C6C-4D2F-933D-55BAC72AB1D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2" name="TextBox 8401">
          <a:extLst>
            <a:ext uri="{FF2B5EF4-FFF2-40B4-BE49-F238E27FC236}">
              <a16:creationId xmlns:a16="http://schemas.microsoft.com/office/drawing/2014/main" id="{7409956A-F53E-4E37-BAAE-46E083F0C2F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3" name="TextBox 8402">
          <a:extLst>
            <a:ext uri="{FF2B5EF4-FFF2-40B4-BE49-F238E27FC236}">
              <a16:creationId xmlns:a16="http://schemas.microsoft.com/office/drawing/2014/main" id="{918F6B48-FF49-43A9-B196-803716D4C1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4" name="TextBox 8403">
          <a:extLst>
            <a:ext uri="{FF2B5EF4-FFF2-40B4-BE49-F238E27FC236}">
              <a16:creationId xmlns:a16="http://schemas.microsoft.com/office/drawing/2014/main" id="{1607948A-CA1D-45CD-957D-9361525F7A0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5" name="TextBox 8404">
          <a:extLst>
            <a:ext uri="{FF2B5EF4-FFF2-40B4-BE49-F238E27FC236}">
              <a16:creationId xmlns:a16="http://schemas.microsoft.com/office/drawing/2014/main" id="{02A5C3B8-B887-44BD-9AE4-C3546A3F9F5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6" name="TextBox 8405">
          <a:extLst>
            <a:ext uri="{FF2B5EF4-FFF2-40B4-BE49-F238E27FC236}">
              <a16:creationId xmlns:a16="http://schemas.microsoft.com/office/drawing/2014/main" id="{54CDB77D-BEE8-426A-B806-E345311F7C6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7" name="TextBox 8406">
          <a:extLst>
            <a:ext uri="{FF2B5EF4-FFF2-40B4-BE49-F238E27FC236}">
              <a16:creationId xmlns:a16="http://schemas.microsoft.com/office/drawing/2014/main" id="{64F065BC-DE7F-404C-9BB2-CD811C96EA7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8" name="TextBox 8407">
          <a:extLst>
            <a:ext uri="{FF2B5EF4-FFF2-40B4-BE49-F238E27FC236}">
              <a16:creationId xmlns:a16="http://schemas.microsoft.com/office/drawing/2014/main" id="{BE52397D-EBCC-4252-A503-5D20446BA1B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9" name="TextBox 8408">
          <a:extLst>
            <a:ext uri="{FF2B5EF4-FFF2-40B4-BE49-F238E27FC236}">
              <a16:creationId xmlns:a16="http://schemas.microsoft.com/office/drawing/2014/main" id="{F195BB06-0032-4BD5-A506-682356FF4A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0" name="TextBox 8409">
          <a:extLst>
            <a:ext uri="{FF2B5EF4-FFF2-40B4-BE49-F238E27FC236}">
              <a16:creationId xmlns:a16="http://schemas.microsoft.com/office/drawing/2014/main" id="{6CDAB29F-D0BA-4A65-A98E-CBEA86CF687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1" name="TextBox 8410">
          <a:extLst>
            <a:ext uri="{FF2B5EF4-FFF2-40B4-BE49-F238E27FC236}">
              <a16:creationId xmlns:a16="http://schemas.microsoft.com/office/drawing/2014/main" id="{05535902-3883-4100-BEED-1C1DB4AD604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2" name="TextBox 8411">
          <a:extLst>
            <a:ext uri="{FF2B5EF4-FFF2-40B4-BE49-F238E27FC236}">
              <a16:creationId xmlns:a16="http://schemas.microsoft.com/office/drawing/2014/main" id="{CA3865F0-39A3-4F9B-95BD-0513CB84A9B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3" name="TextBox 8412">
          <a:extLst>
            <a:ext uri="{FF2B5EF4-FFF2-40B4-BE49-F238E27FC236}">
              <a16:creationId xmlns:a16="http://schemas.microsoft.com/office/drawing/2014/main" id="{49CC982C-DE64-4644-88C8-C738E5195B5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4" name="TextBox 8413">
          <a:extLst>
            <a:ext uri="{FF2B5EF4-FFF2-40B4-BE49-F238E27FC236}">
              <a16:creationId xmlns:a16="http://schemas.microsoft.com/office/drawing/2014/main" id="{477C6E73-AD4C-4F5A-9D73-71BB4C8B33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5" name="TextBox 8414">
          <a:extLst>
            <a:ext uri="{FF2B5EF4-FFF2-40B4-BE49-F238E27FC236}">
              <a16:creationId xmlns:a16="http://schemas.microsoft.com/office/drawing/2014/main" id="{1A66AEE1-5A40-462C-AE1B-32E25494CBB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6" name="TextBox 8415">
          <a:extLst>
            <a:ext uri="{FF2B5EF4-FFF2-40B4-BE49-F238E27FC236}">
              <a16:creationId xmlns:a16="http://schemas.microsoft.com/office/drawing/2014/main" id="{3D4C50F7-27CF-40B4-8A01-931400DE167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7" name="TextBox 8416">
          <a:extLst>
            <a:ext uri="{FF2B5EF4-FFF2-40B4-BE49-F238E27FC236}">
              <a16:creationId xmlns:a16="http://schemas.microsoft.com/office/drawing/2014/main" id="{8BA57D84-5CCB-4939-87C4-56F66070551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8" name="TextBox 8417">
          <a:extLst>
            <a:ext uri="{FF2B5EF4-FFF2-40B4-BE49-F238E27FC236}">
              <a16:creationId xmlns:a16="http://schemas.microsoft.com/office/drawing/2014/main" id="{E40EC4FA-DFC9-4D41-B2DA-8AF2ACEFAEF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9" name="TextBox 8418">
          <a:extLst>
            <a:ext uri="{FF2B5EF4-FFF2-40B4-BE49-F238E27FC236}">
              <a16:creationId xmlns:a16="http://schemas.microsoft.com/office/drawing/2014/main" id="{66F43534-7092-4183-959C-5B79FEAADD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0" name="TextBox 8419">
          <a:extLst>
            <a:ext uri="{FF2B5EF4-FFF2-40B4-BE49-F238E27FC236}">
              <a16:creationId xmlns:a16="http://schemas.microsoft.com/office/drawing/2014/main" id="{76681EEC-B6D4-47E7-8DDE-6BF964B2261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1" name="TextBox 8420">
          <a:extLst>
            <a:ext uri="{FF2B5EF4-FFF2-40B4-BE49-F238E27FC236}">
              <a16:creationId xmlns:a16="http://schemas.microsoft.com/office/drawing/2014/main" id="{631FEC34-F53A-425C-A577-02848A10498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2" name="TextBox 8421">
          <a:extLst>
            <a:ext uri="{FF2B5EF4-FFF2-40B4-BE49-F238E27FC236}">
              <a16:creationId xmlns:a16="http://schemas.microsoft.com/office/drawing/2014/main" id="{D4A6CAF1-54FC-4918-BFE1-49D0BC5FD5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3" name="TextBox 8422">
          <a:extLst>
            <a:ext uri="{FF2B5EF4-FFF2-40B4-BE49-F238E27FC236}">
              <a16:creationId xmlns:a16="http://schemas.microsoft.com/office/drawing/2014/main" id="{B3071095-1852-42BD-8B09-28102F890F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4" name="TextBox 8423">
          <a:extLst>
            <a:ext uri="{FF2B5EF4-FFF2-40B4-BE49-F238E27FC236}">
              <a16:creationId xmlns:a16="http://schemas.microsoft.com/office/drawing/2014/main" id="{170C9D19-43F3-41E9-B048-9FED6E0F52B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5" name="TextBox 8424">
          <a:extLst>
            <a:ext uri="{FF2B5EF4-FFF2-40B4-BE49-F238E27FC236}">
              <a16:creationId xmlns:a16="http://schemas.microsoft.com/office/drawing/2014/main" id="{D333E7BD-E447-4722-8A9C-1A66A803002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6" name="TextBox 8425">
          <a:extLst>
            <a:ext uri="{FF2B5EF4-FFF2-40B4-BE49-F238E27FC236}">
              <a16:creationId xmlns:a16="http://schemas.microsoft.com/office/drawing/2014/main" id="{C30635AA-9436-4519-92DF-4391002F23C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7" name="TextBox 8426">
          <a:extLst>
            <a:ext uri="{FF2B5EF4-FFF2-40B4-BE49-F238E27FC236}">
              <a16:creationId xmlns:a16="http://schemas.microsoft.com/office/drawing/2014/main" id="{32AD2205-0B5B-4EE9-8BDE-3BE103FE9BE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8" name="TextBox 8427">
          <a:extLst>
            <a:ext uri="{FF2B5EF4-FFF2-40B4-BE49-F238E27FC236}">
              <a16:creationId xmlns:a16="http://schemas.microsoft.com/office/drawing/2014/main" id="{64273BD1-E8C4-4B0A-93EB-4D2D0F0B3B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9" name="TextBox 8428">
          <a:extLst>
            <a:ext uri="{FF2B5EF4-FFF2-40B4-BE49-F238E27FC236}">
              <a16:creationId xmlns:a16="http://schemas.microsoft.com/office/drawing/2014/main" id="{0DAE6CEF-6844-4D3F-8E5A-A9A6B7412DF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0" name="TextBox 8429">
          <a:extLst>
            <a:ext uri="{FF2B5EF4-FFF2-40B4-BE49-F238E27FC236}">
              <a16:creationId xmlns:a16="http://schemas.microsoft.com/office/drawing/2014/main" id="{33E742EC-5E5E-4F1F-ACA9-0565C500035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1" name="TextBox 8430">
          <a:extLst>
            <a:ext uri="{FF2B5EF4-FFF2-40B4-BE49-F238E27FC236}">
              <a16:creationId xmlns:a16="http://schemas.microsoft.com/office/drawing/2014/main" id="{4EB0EE56-E28C-4929-BE7B-C52DC6B2218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2" name="TextBox 8431">
          <a:extLst>
            <a:ext uri="{FF2B5EF4-FFF2-40B4-BE49-F238E27FC236}">
              <a16:creationId xmlns:a16="http://schemas.microsoft.com/office/drawing/2014/main" id="{C11A23A9-C5E4-4394-983F-5464FA339FD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3" name="TextBox 8432">
          <a:extLst>
            <a:ext uri="{FF2B5EF4-FFF2-40B4-BE49-F238E27FC236}">
              <a16:creationId xmlns:a16="http://schemas.microsoft.com/office/drawing/2014/main" id="{6A1727DD-524E-48EC-AFCF-15C5EE6A009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4" name="TextBox 8433">
          <a:extLst>
            <a:ext uri="{FF2B5EF4-FFF2-40B4-BE49-F238E27FC236}">
              <a16:creationId xmlns:a16="http://schemas.microsoft.com/office/drawing/2014/main" id="{B68B7BF4-B57F-4EB2-A20C-4F1664F4634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5" name="TextBox 8434">
          <a:extLst>
            <a:ext uri="{FF2B5EF4-FFF2-40B4-BE49-F238E27FC236}">
              <a16:creationId xmlns:a16="http://schemas.microsoft.com/office/drawing/2014/main" id="{55E76FFB-4182-488E-851D-F72FA8EE2B9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6" name="TextBox 8435">
          <a:extLst>
            <a:ext uri="{FF2B5EF4-FFF2-40B4-BE49-F238E27FC236}">
              <a16:creationId xmlns:a16="http://schemas.microsoft.com/office/drawing/2014/main" id="{134223FF-9926-4BC9-8680-BDF35F48776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7" name="TextBox 8436">
          <a:extLst>
            <a:ext uri="{FF2B5EF4-FFF2-40B4-BE49-F238E27FC236}">
              <a16:creationId xmlns:a16="http://schemas.microsoft.com/office/drawing/2014/main" id="{EA1479F8-E938-405F-868C-83CBD4E9348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8" name="TextBox 8437">
          <a:extLst>
            <a:ext uri="{FF2B5EF4-FFF2-40B4-BE49-F238E27FC236}">
              <a16:creationId xmlns:a16="http://schemas.microsoft.com/office/drawing/2014/main" id="{350B6982-8883-4ECE-98E6-96FC85C3DB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9" name="TextBox 8438">
          <a:extLst>
            <a:ext uri="{FF2B5EF4-FFF2-40B4-BE49-F238E27FC236}">
              <a16:creationId xmlns:a16="http://schemas.microsoft.com/office/drawing/2014/main" id="{95D0593A-4947-4C8C-B0E9-92D9AB853FE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0" name="TextBox 8439">
          <a:extLst>
            <a:ext uri="{FF2B5EF4-FFF2-40B4-BE49-F238E27FC236}">
              <a16:creationId xmlns:a16="http://schemas.microsoft.com/office/drawing/2014/main" id="{3970EB93-873C-46A6-BEC9-9F7E23B7048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1" name="TextBox 8440">
          <a:extLst>
            <a:ext uri="{FF2B5EF4-FFF2-40B4-BE49-F238E27FC236}">
              <a16:creationId xmlns:a16="http://schemas.microsoft.com/office/drawing/2014/main" id="{5312E1A8-2AF3-49DB-B83E-E75A9C71AD7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2" name="TextBox 8441">
          <a:extLst>
            <a:ext uri="{FF2B5EF4-FFF2-40B4-BE49-F238E27FC236}">
              <a16:creationId xmlns:a16="http://schemas.microsoft.com/office/drawing/2014/main" id="{62C6139E-D05F-40B1-9C22-3F6EDBD1DA7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3" name="TextBox 8442">
          <a:extLst>
            <a:ext uri="{FF2B5EF4-FFF2-40B4-BE49-F238E27FC236}">
              <a16:creationId xmlns:a16="http://schemas.microsoft.com/office/drawing/2014/main" id="{D8C1D54F-9DEE-4206-9936-E3FB59C8A4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4" name="TextBox 8443">
          <a:extLst>
            <a:ext uri="{FF2B5EF4-FFF2-40B4-BE49-F238E27FC236}">
              <a16:creationId xmlns:a16="http://schemas.microsoft.com/office/drawing/2014/main" id="{5B664D6F-4B96-4D64-B694-7994FBA99AA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5" name="TextBox 8444">
          <a:extLst>
            <a:ext uri="{FF2B5EF4-FFF2-40B4-BE49-F238E27FC236}">
              <a16:creationId xmlns:a16="http://schemas.microsoft.com/office/drawing/2014/main" id="{D358F484-20D4-47F9-AADA-A4E18B24F54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6" name="TextBox 8445">
          <a:extLst>
            <a:ext uri="{FF2B5EF4-FFF2-40B4-BE49-F238E27FC236}">
              <a16:creationId xmlns:a16="http://schemas.microsoft.com/office/drawing/2014/main" id="{2C59743F-0EDE-4C95-A597-6670ED17647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7" name="TextBox 8446">
          <a:extLst>
            <a:ext uri="{FF2B5EF4-FFF2-40B4-BE49-F238E27FC236}">
              <a16:creationId xmlns:a16="http://schemas.microsoft.com/office/drawing/2014/main" id="{40317C03-B96E-4FDC-B1E0-4C8F832B31E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8" name="TextBox 8447">
          <a:extLst>
            <a:ext uri="{FF2B5EF4-FFF2-40B4-BE49-F238E27FC236}">
              <a16:creationId xmlns:a16="http://schemas.microsoft.com/office/drawing/2014/main" id="{277F944C-42AA-4452-B55C-6814477C146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9" name="TextBox 8448">
          <a:extLst>
            <a:ext uri="{FF2B5EF4-FFF2-40B4-BE49-F238E27FC236}">
              <a16:creationId xmlns:a16="http://schemas.microsoft.com/office/drawing/2014/main" id="{6E94CDA6-AF01-49BC-995D-33D63388E30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0" name="TextBox 8449">
          <a:extLst>
            <a:ext uri="{FF2B5EF4-FFF2-40B4-BE49-F238E27FC236}">
              <a16:creationId xmlns:a16="http://schemas.microsoft.com/office/drawing/2014/main" id="{B84C6A0D-F610-43CB-98ED-819104AFB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1" name="TextBox 8450">
          <a:extLst>
            <a:ext uri="{FF2B5EF4-FFF2-40B4-BE49-F238E27FC236}">
              <a16:creationId xmlns:a16="http://schemas.microsoft.com/office/drawing/2014/main" id="{BEFF2DC3-0CF3-4AD9-8464-5AA817E6148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2" name="TextBox 8451">
          <a:extLst>
            <a:ext uri="{FF2B5EF4-FFF2-40B4-BE49-F238E27FC236}">
              <a16:creationId xmlns:a16="http://schemas.microsoft.com/office/drawing/2014/main" id="{A4E33D18-7735-47C0-BE8C-C785F8301A8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3" name="TextBox 8452">
          <a:extLst>
            <a:ext uri="{FF2B5EF4-FFF2-40B4-BE49-F238E27FC236}">
              <a16:creationId xmlns:a16="http://schemas.microsoft.com/office/drawing/2014/main" id="{5BF96254-09DE-43FE-B402-9FE5864472B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4" name="TextBox 8453">
          <a:extLst>
            <a:ext uri="{FF2B5EF4-FFF2-40B4-BE49-F238E27FC236}">
              <a16:creationId xmlns:a16="http://schemas.microsoft.com/office/drawing/2014/main" id="{191B0ED0-0264-4420-A26B-B099F519F4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5" name="TextBox 8454">
          <a:extLst>
            <a:ext uri="{FF2B5EF4-FFF2-40B4-BE49-F238E27FC236}">
              <a16:creationId xmlns:a16="http://schemas.microsoft.com/office/drawing/2014/main" id="{301FA62F-40A7-46C3-BD61-BF77BECE93E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6" name="TextBox 8455">
          <a:extLst>
            <a:ext uri="{FF2B5EF4-FFF2-40B4-BE49-F238E27FC236}">
              <a16:creationId xmlns:a16="http://schemas.microsoft.com/office/drawing/2014/main" id="{082040D0-B556-4ED2-91C5-3910E5A21F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7" name="TextBox 8456">
          <a:extLst>
            <a:ext uri="{FF2B5EF4-FFF2-40B4-BE49-F238E27FC236}">
              <a16:creationId xmlns:a16="http://schemas.microsoft.com/office/drawing/2014/main" id="{0976A6A3-E43D-4F6A-BCF3-C12C5AC8197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8" name="TextBox 8457">
          <a:extLst>
            <a:ext uri="{FF2B5EF4-FFF2-40B4-BE49-F238E27FC236}">
              <a16:creationId xmlns:a16="http://schemas.microsoft.com/office/drawing/2014/main" id="{E2AD9419-1A51-4B12-A9F5-B5416B0EEF3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9" name="TextBox 8458">
          <a:extLst>
            <a:ext uri="{FF2B5EF4-FFF2-40B4-BE49-F238E27FC236}">
              <a16:creationId xmlns:a16="http://schemas.microsoft.com/office/drawing/2014/main" id="{6F3980C8-87E0-49D6-AB80-E20FA8908C4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0" name="TextBox 8459">
          <a:extLst>
            <a:ext uri="{FF2B5EF4-FFF2-40B4-BE49-F238E27FC236}">
              <a16:creationId xmlns:a16="http://schemas.microsoft.com/office/drawing/2014/main" id="{D357CEFE-4E8D-47CF-B1A1-0117EDBC786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1" name="TextBox 8460">
          <a:extLst>
            <a:ext uri="{FF2B5EF4-FFF2-40B4-BE49-F238E27FC236}">
              <a16:creationId xmlns:a16="http://schemas.microsoft.com/office/drawing/2014/main" id="{78345AE1-F147-4B49-95DD-C4C4BD5535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2" name="TextBox 8461">
          <a:extLst>
            <a:ext uri="{FF2B5EF4-FFF2-40B4-BE49-F238E27FC236}">
              <a16:creationId xmlns:a16="http://schemas.microsoft.com/office/drawing/2014/main" id="{F1A806A1-6A6E-4388-BAD2-1FB63B8C17A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3" name="TextBox 8462">
          <a:extLst>
            <a:ext uri="{FF2B5EF4-FFF2-40B4-BE49-F238E27FC236}">
              <a16:creationId xmlns:a16="http://schemas.microsoft.com/office/drawing/2014/main" id="{DAF60317-3854-4BE6-83A3-33E45059679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4" name="TextBox 8463">
          <a:extLst>
            <a:ext uri="{FF2B5EF4-FFF2-40B4-BE49-F238E27FC236}">
              <a16:creationId xmlns:a16="http://schemas.microsoft.com/office/drawing/2014/main" id="{78F43E84-1262-4F81-93FC-72DDF6BDD8D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5" name="TextBox 8464">
          <a:extLst>
            <a:ext uri="{FF2B5EF4-FFF2-40B4-BE49-F238E27FC236}">
              <a16:creationId xmlns:a16="http://schemas.microsoft.com/office/drawing/2014/main" id="{D8713782-75D6-4271-88F5-23C26095636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6" name="TextBox 8465">
          <a:extLst>
            <a:ext uri="{FF2B5EF4-FFF2-40B4-BE49-F238E27FC236}">
              <a16:creationId xmlns:a16="http://schemas.microsoft.com/office/drawing/2014/main" id="{ECEAC6B1-A748-4769-9567-5E8F285F513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7" name="TextBox 8466">
          <a:extLst>
            <a:ext uri="{FF2B5EF4-FFF2-40B4-BE49-F238E27FC236}">
              <a16:creationId xmlns:a16="http://schemas.microsoft.com/office/drawing/2014/main" id="{DD61B033-DDEB-48E1-BD14-3D99D55EBB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8" name="TextBox 8467">
          <a:extLst>
            <a:ext uri="{FF2B5EF4-FFF2-40B4-BE49-F238E27FC236}">
              <a16:creationId xmlns:a16="http://schemas.microsoft.com/office/drawing/2014/main" id="{9F63CAE4-F2F2-499B-A145-52C508EAFB6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9" name="TextBox 8468">
          <a:extLst>
            <a:ext uri="{FF2B5EF4-FFF2-40B4-BE49-F238E27FC236}">
              <a16:creationId xmlns:a16="http://schemas.microsoft.com/office/drawing/2014/main" id="{D7613DE7-7D68-4DBC-9EF5-E2BED34FB4E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0" name="TextBox 8469">
          <a:extLst>
            <a:ext uri="{FF2B5EF4-FFF2-40B4-BE49-F238E27FC236}">
              <a16:creationId xmlns:a16="http://schemas.microsoft.com/office/drawing/2014/main" id="{EC96F62E-EE6B-478E-8763-94894203896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1" name="TextBox 8470">
          <a:extLst>
            <a:ext uri="{FF2B5EF4-FFF2-40B4-BE49-F238E27FC236}">
              <a16:creationId xmlns:a16="http://schemas.microsoft.com/office/drawing/2014/main" id="{17F8666B-13DC-412C-9578-9FDADFE0F9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2" name="TextBox 8471">
          <a:extLst>
            <a:ext uri="{FF2B5EF4-FFF2-40B4-BE49-F238E27FC236}">
              <a16:creationId xmlns:a16="http://schemas.microsoft.com/office/drawing/2014/main" id="{45583CB6-41C7-4281-821E-5D85E62C81F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3" name="TextBox 8472">
          <a:extLst>
            <a:ext uri="{FF2B5EF4-FFF2-40B4-BE49-F238E27FC236}">
              <a16:creationId xmlns:a16="http://schemas.microsoft.com/office/drawing/2014/main" id="{20797C36-8BD5-4EAE-AD6D-305FF30B1A1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4" name="TextBox 8473">
          <a:extLst>
            <a:ext uri="{FF2B5EF4-FFF2-40B4-BE49-F238E27FC236}">
              <a16:creationId xmlns:a16="http://schemas.microsoft.com/office/drawing/2014/main" id="{63670CFC-6A35-4C87-9527-DAB04C6B334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5" name="TextBox 8474">
          <a:extLst>
            <a:ext uri="{FF2B5EF4-FFF2-40B4-BE49-F238E27FC236}">
              <a16:creationId xmlns:a16="http://schemas.microsoft.com/office/drawing/2014/main" id="{5B8E246C-D4D5-47E1-BBDC-BDFB89EA430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6" name="TextBox 8475">
          <a:extLst>
            <a:ext uri="{FF2B5EF4-FFF2-40B4-BE49-F238E27FC236}">
              <a16:creationId xmlns:a16="http://schemas.microsoft.com/office/drawing/2014/main" id="{9A43A42E-59F0-4A2F-B9CC-1F6D4605C3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7" name="TextBox 8476">
          <a:extLst>
            <a:ext uri="{FF2B5EF4-FFF2-40B4-BE49-F238E27FC236}">
              <a16:creationId xmlns:a16="http://schemas.microsoft.com/office/drawing/2014/main" id="{FA62D6A7-D742-42A4-B9BF-85B32B620C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8" name="TextBox 8477">
          <a:extLst>
            <a:ext uri="{FF2B5EF4-FFF2-40B4-BE49-F238E27FC236}">
              <a16:creationId xmlns:a16="http://schemas.microsoft.com/office/drawing/2014/main" id="{15D8C09A-2877-4536-BD22-44B91A2F44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9" name="TextBox 8478">
          <a:extLst>
            <a:ext uri="{FF2B5EF4-FFF2-40B4-BE49-F238E27FC236}">
              <a16:creationId xmlns:a16="http://schemas.microsoft.com/office/drawing/2014/main" id="{A8087695-7D1E-42E1-8E38-640BCC391D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0" name="TextBox 8479">
          <a:extLst>
            <a:ext uri="{FF2B5EF4-FFF2-40B4-BE49-F238E27FC236}">
              <a16:creationId xmlns:a16="http://schemas.microsoft.com/office/drawing/2014/main" id="{98F69DBA-76AA-4875-8725-FDAB8A07732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1" name="TextBox 8480">
          <a:extLst>
            <a:ext uri="{FF2B5EF4-FFF2-40B4-BE49-F238E27FC236}">
              <a16:creationId xmlns:a16="http://schemas.microsoft.com/office/drawing/2014/main" id="{FA4CD8E4-72F7-454F-BEBA-555D8F72D85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2" name="TextBox 8481">
          <a:extLst>
            <a:ext uri="{FF2B5EF4-FFF2-40B4-BE49-F238E27FC236}">
              <a16:creationId xmlns:a16="http://schemas.microsoft.com/office/drawing/2014/main" id="{163DF208-4C4E-4BE9-B455-988B1D6F1AE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3" name="TextBox 8482">
          <a:extLst>
            <a:ext uri="{FF2B5EF4-FFF2-40B4-BE49-F238E27FC236}">
              <a16:creationId xmlns:a16="http://schemas.microsoft.com/office/drawing/2014/main" id="{07CFB0B7-15FC-4579-A828-6A57B44E716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4" name="TextBox 8483">
          <a:extLst>
            <a:ext uri="{FF2B5EF4-FFF2-40B4-BE49-F238E27FC236}">
              <a16:creationId xmlns:a16="http://schemas.microsoft.com/office/drawing/2014/main" id="{009BDC76-E069-4B87-A95E-26B6FDE48B6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5" name="TextBox 8484">
          <a:extLst>
            <a:ext uri="{FF2B5EF4-FFF2-40B4-BE49-F238E27FC236}">
              <a16:creationId xmlns:a16="http://schemas.microsoft.com/office/drawing/2014/main" id="{5E93DCA3-2DB7-432F-BC67-A3910CC60C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6" name="TextBox 8485">
          <a:extLst>
            <a:ext uri="{FF2B5EF4-FFF2-40B4-BE49-F238E27FC236}">
              <a16:creationId xmlns:a16="http://schemas.microsoft.com/office/drawing/2014/main" id="{C7FB983D-3013-4320-9C6D-2BD3128B424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7" name="TextBox 8486">
          <a:extLst>
            <a:ext uri="{FF2B5EF4-FFF2-40B4-BE49-F238E27FC236}">
              <a16:creationId xmlns:a16="http://schemas.microsoft.com/office/drawing/2014/main" id="{A0EA19B0-F27D-48F1-B1BC-3F0293859D7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8" name="TextBox 8487">
          <a:extLst>
            <a:ext uri="{FF2B5EF4-FFF2-40B4-BE49-F238E27FC236}">
              <a16:creationId xmlns:a16="http://schemas.microsoft.com/office/drawing/2014/main" id="{1C010317-E908-4847-A17F-3463ACF14CA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9" name="TextBox 8488">
          <a:extLst>
            <a:ext uri="{FF2B5EF4-FFF2-40B4-BE49-F238E27FC236}">
              <a16:creationId xmlns:a16="http://schemas.microsoft.com/office/drawing/2014/main" id="{C8B8249D-4F0A-410C-85D9-FFDBB0BD7D4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0" name="TextBox 8489">
          <a:extLst>
            <a:ext uri="{FF2B5EF4-FFF2-40B4-BE49-F238E27FC236}">
              <a16:creationId xmlns:a16="http://schemas.microsoft.com/office/drawing/2014/main" id="{618FCF5A-B2EB-4E8A-9D84-8D1CA775CA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1" name="TextBox 8490">
          <a:extLst>
            <a:ext uri="{FF2B5EF4-FFF2-40B4-BE49-F238E27FC236}">
              <a16:creationId xmlns:a16="http://schemas.microsoft.com/office/drawing/2014/main" id="{62D9653A-DEAA-4501-913B-32B2A320B37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2" name="TextBox 8491">
          <a:extLst>
            <a:ext uri="{FF2B5EF4-FFF2-40B4-BE49-F238E27FC236}">
              <a16:creationId xmlns:a16="http://schemas.microsoft.com/office/drawing/2014/main" id="{00187863-9253-497D-BB05-868BE2BED7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3" name="TextBox 8492">
          <a:extLst>
            <a:ext uri="{FF2B5EF4-FFF2-40B4-BE49-F238E27FC236}">
              <a16:creationId xmlns:a16="http://schemas.microsoft.com/office/drawing/2014/main" id="{1D6F86B0-3C04-47BE-A674-6399BCA5971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4" name="TextBox 8493">
          <a:extLst>
            <a:ext uri="{FF2B5EF4-FFF2-40B4-BE49-F238E27FC236}">
              <a16:creationId xmlns:a16="http://schemas.microsoft.com/office/drawing/2014/main" id="{9FEBA119-4594-4069-8485-3DB758636D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5" name="TextBox 8494">
          <a:extLst>
            <a:ext uri="{FF2B5EF4-FFF2-40B4-BE49-F238E27FC236}">
              <a16:creationId xmlns:a16="http://schemas.microsoft.com/office/drawing/2014/main" id="{C00FFF5C-686A-4695-9AB8-85E356E90C2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6" name="TextBox 8495">
          <a:extLst>
            <a:ext uri="{FF2B5EF4-FFF2-40B4-BE49-F238E27FC236}">
              <a16:creationId xmlns:a16="http://schemas.microsoft.com/office/drawing/2014/main" id="{1F36284E-BE44-460B-B52F-8F57F81D38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7" name="TextBox 8496">
          <a:extLst>
            <a:ext uri="{FF2B5EF4-FFF2-40B4-BE49-F238E27FC236}">
              <a16:creationId xmlns:a16="http://schemas.microsoft.com/office/drawing/2014/main" id="{3C8561AC-9CAC-4297-9AE2-1BA86E84E69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8" name="TextBox 8497">
          <a:extLst>
            <a:ext uri="{FF2B5EF4-FFF2-40B4-BE49-F238E27FC236}">
              <a16:creationId xmlns:a16="http://schemas.microsoft.com/office/drawing/2014/main" id="{6217D94B-ED7B-4B83-9D1B-83B40E79687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9" name="TextBox 8498">
          <a:extLst>
            <a:ext uri="{FF2B5EF4-FFF2-40B4-BE49-F238E27FC236}">
              <a16:creationId xmlns:a16="http://schemas.microsoft.com/office/drawing/2014/main" id="{872497B8-57ED-4611-A8C8-B929116B21B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0" name="TextBox 8499">
          <a:extLst>
            <a:ext uri="{FF2B5EF4-FFF2-40B4-BE49-F238E27FC236}">
              <a16:creationId xmlns:a16="http://schemas.microsoft.com/office/drawing/2014/main" id="{9C3766D0-BD77-4C18-BD23-025339802A7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1" name="TextBox 8500">
          <a:extLst>
            <a:ext uri="{FF2B5EF4-FFF2-40B4-BE49-F238E27FC236}">
              <a16:creationId xmlns:a16="http://schemas.microsoft.com/office/drawing/2014/main" id="{8D45DB98-E6BC-4090-B611-10B5D61BCF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2" name="TextBox 8501">
          <a:extLst>
            <a:ext uri="{FF2B5EF4-FFF2-40B4-BE49-F238E27FC236}">
              <a16:creationId xmlns:a16="http://schemas.microsoft.com/office/drawing/2014/main" id="{36115664-8DAA-4EA4-9519-C26B90B5CC8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3" name="TextBox 8502">
          <a:extLst>
            <a:ext uri="{FF2B5EF4-FFF2-40B4-BE49-F238E27FC236}">
              <a16:creationId xmlns:a16="http://schemas.microsoft.com/office/drawing/2014/main" id="{33EE8409-1508-4A13-9553-934418F052B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4" name="TextBox 8503">
          <a:extLst>
            <a:ext uri="{FF2B5EF4-FFF2-40B4-BE49-F238E27FC236}">
              <a16:creationId xmlns:a16="http://schemas.microsoft.com/office/drawing/2014/main" id="{DB75E831-3299-4548-B7D3-A22AEE2D5A1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5" name="TextBox 8504">
          <a:extLst>
            <a:ext uri="{FF2B5EF4-FFF2-40B4-BE49-F238E27FC236}">
              <a16:creationId xmlns:a16="http://schemas.microsoft.com/office/drawing/2014/main" id="{5CEEBAC9-518B-4A87-9B5F-243D084EC0F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6" name="TextBox 8505">
          <a:extLst>
            <a:ext uri="{FF2B5EF4-FFF2-40B4-BE49-F238E27FC236}">
              <a16:creationId xmlns:a16="http://schemas.microsoft.com/office/drawing/2014/main" id="{3500CF44-0170-4A73-A95C-FC4A52AFB67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7" name="TextBox 8506">
          <a:extLst>
            <a:ext uri="{FF2B5EF4-FFF2-40B4-BE49-F238E27FC236}">
              <a16:creationId xmlns:a16="http://schemas.microsoft.com/office/drawing/2014/main" id="{0B928E7E-FD07-4AFA-B548-F3AE86A611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8" name="TextBox 8507">
          <a:extLst>
            <a:ext uri="{FF2B5EF4-FFF2-40B4-BE49-F238E27FC236}">
              <a16:creationId xmlns:a16="http://schemas.microsoft.com/office/drawing/2014/main" id="{93220D49-D8C0-438A-8720-A3C5641C137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9" name="TextBox 8508">
          <a:extLst>
            <a:ext uri="{FF2B5EF4-FFF2-40B4-BE49-F238E27FC236}">
              <a16:creationId xmlns:a16="http://schemas.microsoft.com/office/drawing/2014/main" id="{E26425F1-C12B-4D54-83A9-803AC4D9EF9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0" name="TextBox 8509">
          <a:extLst>
            <a:ext uri="{FF2B5EF4-FFF2-40B4-BE49-F238E27FC236}">
              <a16:creationId xmlns:a16="http://schemas.microsoft.com/office/drawing/2014/main" id="{FB7D5119-E4E0-4047-88C6-FB7064314C2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1" name="TextBox 8510">
          <a:extLst>
            <a:ext uri="{FF2B5EF4-FFF2-40B4-BE49-F238E27FC236}">
              <a16:creationId xmlns:a16="http://schemas.microsoft.com/office/drawing/2014/main" id="{817CA5CC-026C-4818-8323-AFA336937B5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2" name="TextBox 8511">
          <a:extLst>
            <a:ext uri="{FF2B5EF4-FFF2-40B4-BE49-F238E27FC236}">
              <a16:creationId xmlns:a16="http://schemas.microsoft.com/office/drawing/2014/main" id="{1BFC0252-D049-4EA9-90D0-0830B80481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3" name="TextBox 8512">
          <a:extLst>
            <a:ext uri="{FF2B5EF4-FFF2-40B4-BE49-F238E27FC236}">
              <a16:creationId xmlns:a16="http://schemas.microsoft.com/office/drawing/2014/main" id="{E9060AE8-7756-4584-8592-7BB9B309038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4" name="TextBox 8513">
          <a:extLst>
            <a:ext uri="{FF2B5EF4-FFF2-40B4-BE49-F238E27FC236}">
              <a16:creationId xmlns:a16="http://schemas.microsoft.com/office/drawing/2014/main" id="{B23A7803-591C-43D1-85A5-D27CD41EEB4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5" name="TextBox 8514">
          <a:extLst>
            <a:ext uri="{FF2B5EF4-FFF2-40B4-BE49-F238E27FC236}">
              <a16:creationId xmlns:a16="http://schemas.microsoft.com/office/drawing/2014/main" id="{22FFB311-0E09-40EE-8250-98030F1858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6" name="TextBox 8515">
          <a:extLst>
            <a:ext uri="{FF2B5EF4-FFF2-40B4-BE49-F238E27FC236}">
              <a16:creationId xmlns:a16="http://schemas.microsoft.com/office/drawing/2014/main" id="{D77A08C9-3E0C-473B-9646-E5551D59665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7" name="TextBox 8516">
          <a:extLst>
            <a:ext uri="{FF2B5EF4-FFF2-40B4-BE49-F238E27FC236}">
              <a16:creationId xmlns:a16="http://schemas.microsoft.com/office/drawing/2014/main" id="{88001B51-9BF9-43DE-BE0C-81F7C410A00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8" name="TextBox 8517">
          <a:extLst>
            <a:ext uri="{FF2B5EF4-FFF2-40B4-BE49-F238E27FC236}">
              <a16:creationId xmlns:a16="http://schemas.microsoft.com/office/drawing/2014/main" id="{EE8FA8C4-19ED-47CB-9D2D-C830668501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9" name="TextBox 8518">
          <a:extLst>
            <a:ext uri="{FF2B5EF4-FFF2-40B4-BE49-F238E27FC236}">
              <a16:creationId xmlns:a16="http://schemas.microsoft.com/office/drawing/2014/main" id="{A03AA840-071B-412D-B8E6-4E930BAFFA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0" name="TextBox 8519">
          <a:extLst>
            <a:ext uri="{FF2B5EF4-FFF2-40B4-BE49-F238E27FC236}">
              <a16:creationId xmlns:a16="http://schemas.microsoft.com/office/drawing/2014/main" id="{F0748A83-2BA5-48F6-8469-AAC11759474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1" name="TextBox 8520">
          <a:extLst>
            <a:ext uri="{FF2B5EF4-FFF2-40B4-BE49-F238E27FC236}">
              <a16:creationId xmlns:a16="http://schemas.microsoft.com/office/drawing/2014/main" id="{7C956705-0159-4C71-99F2-4A8656E44E2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2" name="TextBox 8521">
          <a:extLst>
            <a:ext uri="{FF2B5EF4-FFF2-40B4-BE49-F238E27FC236}">
              <a16:creationId xmlns:a16="http://schemas.microsoft.com/office/drawing/2014/main" id="{7C8F5487-55BA-48CF-96ED-D2F2F465334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3" name="TextBox 8522">
          <a:extLst>
            <a:ext uri="{FF2B5EF4-FFF2-40B4-BE49-F238E27FC236}">
              <a16:creationId xmlns:a16="http://schemas.microsoft.com/office/drawing/2014/main" id="{C16E3550-D150-4F62-AE57-2C08B0E0774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4" name="TextBox 8523">
          <a:extLst>
            <a:ext uri="{FF2B5EF4-FFF2-40B4-BE49-F238E27FC236}">
              <a16:creationId xmlns:a16="http://schemas.microsoft.com/office/drawing/2014/main" id="{08AF7B41-94C2-43B6-8AD1-24EEF70DC68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5" name="TextBox 8524">
          <a:extLst>
            <a:ext uri="{FF2B5EF4-FFF2-40B4-BE49-F238E27FC236}">
              <a16:creationId xmlns:a16="http://schemas.microsoft.com/office/drawing/2014/main" id="{52DFECBD-6085-401D-8A7F-D50EAE01AC8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6" name="TextBox 8525">
          <a:extLst>
            <a:ext uri="{FF2B5EF4-FFF2-40B4-BE49-F238E27FC236}">
              <a16:creationId xmlns:a16="http://schemas.microsoft.com/office/drawing/2014/main" id="{5CC650D1-D27F-41F5-B701-84825B62CE5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7" name="TextBox 8526">
          <a:extLst>
            <a:ext uri="{FF2B5EF4-FFF2-40B4-BE49-F238E27FC236}">
              <a16:creationId xmlns:a16="http://schemas.microsoft.com/office/drawing/2014/main" id="{D29CCF43-8E50-4F76-9067-A9987317790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8" name="TextBox 8527">
          <a:extLst>
            <a:ext uri="{FF2B5EF4-FFF2-40B4-BE49-F238E27FC236}">
              <a16:creationId xmlns:a16="http://schemas.microsoft.com/office/drawing/2014/main" id="{CABFFCF8-5EC9-46DB-A071-58414D5BC50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9" name="TextBox 8528">
          <a:extLst>
            <a:ext uri="{FF2B5EF4-FFF2-40B4-BE49-F238E27FC236}">
              <a16:creationId xmlns:a16="http://schemas.microsoft.com/office/drawing/2014/main" id="{2ED9A593-B92D-467B-8D3F-1C7FF03811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0" name="TextBox 8529">
          <a:extLst>
            <a:ext uri="{FF2B5EF4-FFF2-40B4-BE49-F238E27FC236}">
              <a16:creationId xmlns:a16="http://schemas.microsoft.com/office/drawing/2014/main" id="{ED6BB809-ED5B-40A7-878A-8F8A13F811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1" name="TextBox 8530">
          <a:extLst>
            <a:ext uri="{FF2B5EF4-FFF2-40B4-BE49-F238E27FC236}">
              <a16:creationId xmlns:a16="http://schemas.microsoft.com/office/drawing/2014/main" id="{0ED7C393-C3E7-487D-8CAD-A0B790E92E9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2" name="TextBox 8531">
          <a:extLst>
            <a:ext uri="{FF2B5EF4-FFF2-40B4-BE49-F238E27FC236}">
              <a16:creationId xmlns:a16="http://schemas.microsoft.com/office/drawing/2014/main" id="{D3628692-C5C6-4D75-9660-A98C974DAC9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3" name="TextBox 8532">
          <a:extLst>
            <a:ext uri="{FF2B5EF4-FFF2-40B4-BE49-F238E27FC236}">
              <a16:creationId xmlns:a16="http://schemas.microsoft.com/office/drawing/2014/main" id="{D8556CF6-61F1-4B48-ACAD-988FDE4F87E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4" name="TextBox 8533">
          <a:extLst>
            <a:ext uri="{FF2B5EF4-FFF2-40B4-BE49-F238E27FC236}">
              <a16:creationId xmlns:a16="http://schemas.microsoft.com/office/drawing/2014/main" id="{5CD00263-E999-4E0C-9204-7499D714DA7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5" name="TextBox 8534">
          <a:extLst>
            <a:ext uri="{FF2B5EF4-FFF2-40B4-BE49-F238E27FC236}">
              <a16:creationId xmlns:a16="http://schemas.microsoft.com/office/drawing/2014/main" id="{B5C6EAB3-14ED-4618-B1B3-E193078D956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6" name="TextBox 8535">
          <a:extLst>
            <a:ext uri="{FF2B5EF4-FFF2-40B4-BE49-F238E27FC236}">
              <a16:creationId xmlns:a16="http://schemas.microsoft.com/office/drawing/2014/main" id="{F9DFABF7-91AA-4EB3-873F-20CBF56F79D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7" name="TextBox 8536">
          <a:extLst>
            <a:ext uri="{FF2B5EF4-FFF2-40B4-BE49-F238E27FC236}">
              <a16:creationId xmlns:a16="http://schemas.microsoft.com/office/drawing/2014/main" id="{2ECDC9C5-8FF3-4880-B25B-123BF126C1B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8" name="TextBox 8537">
          <a:extLst>
            <a:ext uri="{FF2B5EF4-FFF2-40B4-BE49-F238E27FC236}">
              <a16:creationId xmlns:a16="http://schemas.microsoft.com/office/drawing/2014/main" id="{6EEA97E8-0B10-40C6-A166-2B456B3298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9" name="TextBox 8538">
          <a:extLst>
            <a:ext uri="{FF2B5EF4-FFF2-40B4-BE49-F238E27FC236}">
              <a16:creationId xmlns:a16="http://schemas.microsoft.com/office/drawing/2014/main" id="{CFD3E8C6-831C-482E-A370-D989AE157B6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0" name="TextBox 8539">
          <a:extLst>
            <a:ext uri="{FF2B5EF4-FFF2-40B4-BE49-F238E27FC236}">
              <a16:creationId xmlns:a16="http://schemas.microsoft.com/office/drawing/2014/main" id="{68F4B75E-A8BD-47D4-8F39-511E4459A9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1" name="TextBox 8540">
          <a:extLst>
            <a:ext uri="{FF2B5EF4-FFF2-40B4-BE49-F238E27FC236}">
              <a16:creationId xmlns:a16="http://schemas.microsoft.com/office/drawing/2014/main" id="{FEDC5427-0142-4027-B513-D6DCFCD8BA2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2" name="TextBox 8541">
          <a:extLst>
            <a:ext uri="{FF2B5EF4-FFF2-40B4-BE49-F238E27FC236}">
              <a16:creationId xmlns:a16="http://schemas.microsoft.com/office/drawing/2014/main" id="{DDFF49A2-5A96-4568-8DFA-2B15D0DCE84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3" name="TextBox 8542">
          <a:extLst>
            <a:ext uri="{FF2B5EF4-FFF2-40B4-BE49-F238E27FC236}">
              <a16:creationId xmlns:a16="http://schemas.microsoft.com/office/drawing/2014/main" id="{EAEDE9B6-A8C2-4313-8750-8191240193B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4" name="TextBox 8543">
          <a:extLst>
            <a:ext uri="{FF2B5EF4-FFF2-40B4-BE49-F238E27FC236}">
              <a16:creationId xmlns:a16="http://schemas.microsoft.com/office/drawing/2014/main" id="{112D7863-7CCC-47A6-A39F-3E6D243D24D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5" name="TextBox 8544">
          <a:extLst>
            <a:ext uri="{FF2B5EF4-FFF2-40B4-BE49-F238E27FC236}">
              <a16:creationId xmlns:a16="http://schemas.microsoft.com/office/drawing/2014/main" id="{A335361A-CA19-4B91-8E57-E126E497656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6" name="TextBox 8545">
          <a:extLst>
            <a:ext uri="{FF2B5EF4-FFF2-40B4-BE49-F238E27FC236}">
              <a16:creationId xmlns:a16="http://schemas.microsoft.com/office/drawing/2014/main" id="{00E3504F-581F-49AC-8F9F-59177E4A8F6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7" name="TextBox 8546">
          <a:extLst>
            <a:ext uri="{FF2B5EF4-FFF2-40B4-BE49-F238E27FC236}">
              <a16:creationId xmlns:a16="http://schemas.microsoft.com/office/drawing/2014/main" id="{49792D53-F870-4226-AF97-0F1E9C6BB5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8" name="TextBox 8547">
          <a:extLst>
            <a:ext uri="{FF2B5EF4-FFF2-40B4-BE49-F238E27FC236}">
              <a16:creationId xmlns:a16="http://schemas.microsoft.com/office/drawing/2014/main" id="{5BFBDC76-46B7-4C9C-8BAF-16DAE90DD8E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9" name="TextBox 8548">
          <a:extLst>
            <a:ext uri="{FF2B5EF4-FFF2-40B4-BE49-F238E27FC236}">
              <a16:creationId xmlns:a16="http://schemas.microsoft.com/office/drawing/2014/main" id="{B18AA4BD-B61F-413D-B79F-9F35EA72F09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0" name="TextBox 8549">
          <a:extLst>
            <a:ext uri="{FF2B5EF4-FFF2-40B4-BE49-F238E27FC236}">
              <a16:creationId xmlns:a16="http://schemas.microsoft.com/office/drawing/2014/main" id="{A4D94512-7C60-49A3-891A-8911D518D9D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1" name="TextBox 8550">
          <a:extLst>
            <a:ext uri="{FF2B5EF4-FFF2-40B4-BE49-F238E27FC236}">
              <a16:creationId xmlns:a16="http://schemas.microsoft.com/office/drawing/2014/main" id="{C519BF2A-8C29-4197-900F-51231FF843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2" name="TextBox 8551">
          <a:extLst>
            <a:ext uri="{FF2B5EF4-FFF2-40B4-BE49-F238E27FC236}">
              <a16:creationId xmlns:a16="http://schemas.microsoft.com/office/drawing/2014/main" id="{302E25EB-7561-4CEB-83D8-E1946B5BCA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3" name="TextBox 8552">
          <a:extLst>
            <a:ext uri="{FF2B5EF4-FFF2-40B4-BE49-F238E27FC236}">
              <a16:creationId xmlns:a16="http://schemas.microsoft.com/office/drawing/2014/main" id="{2D663F08-0821-4EFF-BEA7-7AE598CA173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4" name="TextBox 8553">
          <a:extLst>
            <a:ext uri="{FF2B5EF4-FFF2-40B4-BE49-F238E27FC236}">
              <a16:creationId xmlns:a16="http://schemas.microsoft.com/office/drawing/2014/main" id="{E6745FE7-8794-4386-82AC-8913847EA99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5" name="TextBox 8554">
          <a:extLst>
            <a:ext uri="{FF2B5EF4-FFF2-40B4-BE49-F238E27FC236}">
              <a16:creationId xmlns:a16="http://schemas.microsoft.com/office/drawing/2014/main" id="{35CBC444-9F7D-462E-999D-D2A64DDB5E2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6" name="TextBox 8555">
          <a:extLst>
            <a:ext uri="{FF2B5EF4-FFF2-40B4-BE49-F238E27FC236}">
              <a16:creationId xmlns:a16="http://schemas.microsoft.com/office/drawing/2014/main" id="{44FC5B17-2CEB-4D02-A905-A19FA49F54F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7" name="TextBox 8556">
          <a:extLst>
            <a:ext uri="{FF2B5EF4-FFF2-40B4-BE49-F238E27FC236}">
              <a16:creationId xmlns:a16="http://schemas.microsoft.com/office/drawing/2014/main" id="{AFDB5592-FF38-4528-9B63-9ECAFF7E21A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8" name="TextBox 8557">
          <a:extLst>
            <a:ext uri="{FF2B5EF4-FFF2-40B4-BE49-F238E27FC236}">
              <a16:creationId xmlns:a16="http://schemas.microsoft.com/office/drawing/2014/main" id="{1DEB1D71-8895-4907-8045-C7AE0DAB27B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9" name="TextBox 8558">
          <a:extLst>
            <a:ext uri="{FF2B5EF4-FFF2-40B4-BE49-F238E27FC236}">
              <a16:creationId xmlns:a16="http://schemas.microsoft.com/office/drawing/2014/main" id="{D520C0C0-9E2B-4DB2-816A-1B124EDF6C1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0" name="TextBox 8559">
          <a:extLst>
            <a:ext uri="{FF2B5EF4-FFF2-40B4-BE49-F238E27FC236}">
              <a16:creationId xmlns:a16="http://schemas.microsoft.com/office/drawing/2014/main" id="{80748CBD-8BAE-47AF-8351-DA2E701B9C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1" name="TextBox 8560">
          <a:extLst>
            <a:ext uri="{FF2B5EF4-FFF2-40B4-BE49-F238E27FC236}">
              <a16:creationId xmlns:a16="http://schemas.microsoft.com/office/drawing/2014/main" id="{62BEAE8B-3C8D-4B1F-A92E-3366B6DD99F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2" name="TextBox 8561">
          <a:extLst>
            <a:ext uri="{FF2B5EF4-FFF2-40B4-BE49-F238E27FC236}">
              <a16:creationId xmlns:a16="http://schemas.microsoft.com/office/drawing/2014/main" id="{FACB5593-1C54-4B0B-BB5F-6B3ACFB711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3" name="TextBox 8562">
          <a:extLst>
            <a:ext uri="{FF2B5EF4-FFF2-40B4-BE49-F238E27FC236}">
              <a16:creationId xmlns:a16="http://schemas.microsoft.com/office/drawing/2014/main" id="{81E5514E-DAA1-4FC0-AD66-E4E4C807E1D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4" name="TextBox 8563">
          <a:extLst>
            <a:ext uri="{FF2B5EF4-FFF2-40B4-BE49-F238E27FC236}">
              <a16:creationId xmlns:a16="http://schemas.microsoft.com/office/drawing/2014/main" id="{55F22072-FB62-4091-9047-E1CAB2AA2CC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5" name="TextBox 8564">
          <a:extLst>
            <a:ext uri="{FF2B5EF4-FFF2-40B4-BE49-F238E27FC236}">
              <a16:creationId xmlns:a16="http://schemas.microsoft.com/office/drawing/2014/main" id="{F7201DEE-3CC0-4155-B05F-C3DB90D769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6" name="TextBox 8565">
          <a:extLst>
            <a:ext uri="{FF2B5EF4-FFF2-40B4-BE49-F238E27FC236}">
              <a16:creationId xmlns:a16="http://schemas.microsoft.com/office/drawing/2014/main" id="{A497EC31-E90E-4F8C-9626-AB4115D81F1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7" name="TextBox 8566">
          <a:extLst>
            <a:ext uri="{FF2B5EF4-FFF2-40B4-BE49-F238E27FC236}">
              <a16:creationId xmlns:a16="http://schemas.microsoft.com/office/drawing/2014/main" id="{56DB0B19-5DB6-402C-BF27-11DFCE7A18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8" name="TextBox 8567">
          <a:extLst>
            <a:ext uri="{FF2B5EF4-FFF2-40B4-BE49-F238E27FC236}">
              <a16:creationId xmlns:a16="http://schemas.microsoft.com/office/drawing/2014/main" id="{10A51B62-E116-412B-ADA8-B7F96DE488B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9" name="TextBox 8568">
          <a:extLst>
            <a:ext uri="{FF2B5EF4-FFF2-40B4-BE49-F238E27FC236}">
              <a16:creationId xmlns:a16="http://schemas.microsoft.com/office/drawing/2014/main" id="{1642835F-7393-4DA2-8E0C-E85CA8C570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0" name="TextBox 8569">
          <a:extLst>
            <a:ext uri="{FF2B5EF4-FFF2-40B4-BE49-F238E27FC236}">
              <a16:creationId xmlns:a16="http://schemas.microsoft.com/office/drawing/2014/main" id="{3A1DDF15-ACD4-4188-A701-7C8FD56F9AB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1" name="TextBox 8570">
          <a:extLst>
            <a:ext uri="{FF2B5EF4-FFF2-40B4-BE49-F238E27FC236}">
              <a16:creationId xmlns:a16="http://schemas.microsoft.com/office/drawing/2014/main" id="{86CDCBEA-B825-430A-8C5D-24C7A2CADE8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2" name="TextBox 8571">
          <a:extLst>
            <a:ext uri="{FF2B5EF4-FFF2-40B4-BE49-F238E27FC236}">
              <a16:creationId xmlns:a16="http://schemas.microsoft.com/office/drawing/2014/main" id="{D2D4CE2D-C0C8-4DA9-8BB9-428D9471D5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3" name="TextBox 8572">
          <a:extLst>
            <a:ext uri="{FF2B5EF4-FFF2-40B4-BE49-F238E27FC236}">
              <a16:creationId xmlns:a16="http://schemas.microsoft.com/office/drawing/2014/main" id="{1DA234D2-0C63-4533-A7BB-004164C7004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4" name="TextBox 8573">
          <a:extLst>
            <a:ext uri="{FF2B5EF4-FFF2-40B4-BE49-F238E27FC236}">
              <a16:creationId xmlns:a16="http://schemas.microsoft.com/office/drawing/2014/main" id="{98742B47-EA0C-4E80-9982-C4887C06809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5" name="TextBox 8574">
          <a:extLst>
            <a:ext uri="{FF2B5EF4-FFF2-40B4-BE49-F238E27FC236}">
              <a16:creationId xmlns:a16="http://schemas.microsoft.com/office/drawing/2014/main" id="{488308EE-7276-4841-AEC3-19824E1D552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6" name="TextBox 8575">
          <a:extLst>
            <a:ext uri="{FF2B5EF4-FFF2-40B4-BE49-F238E27FC236}">
              <a16:creationId xmlns:a16="http://schemas.microsoft.com/office/drawing/2014/main" id="{4B3009F1-34D8-4F10-B6AA-1DA9642C60B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7" name="TextBox 8576">
          <a:extLst>
            <a:ext uri="{FF2B5EF4-FFF2-40B4-BE49-F238E27FC236}">
              <a16:creationId xmlns:a16="http://schemas.microsoft.com/office/drawing/2014/main" id="{CA6BD7DE-A030-41F1-BD74-92AC7FFE222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8" name="TextBox 8577">
          <a:extLst>
            <a:ext uri="{FF2B5EF4-FFF2-40B4-BE49-F238E27FC236}">
              <a16:creationId xmlns:a16="http://schemas.microsoft.com/office/drawing/2014/main" id="{165AC8FC-6D2E-4E1D-A6F1-362260D2170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9" name="TextBox 8578">
          <a:extLst>
            <a:ext uri="{FF2B5EF4-FFF2-40B4-BE49-F238E27FC236}">
              <a16:creationId xmlns:a16="http://schemas.microsoft.com/office/drawing/2014/main" id="{8CB4049E-7973-4962-B5AC-131470D5B66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0" name="TextBox 8579">
          <a:extLst>
            <a:ext uri="{FF2B5EF4-FFF2-40B4-BE49-F238E27FC236}">
              <a16:creationId xmlns:a16="http://schemas.microsoft.com/office/drawing/2014/main" id="{D2D566C1-9BB7-44B0-8E41-F7DB6C3795F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1" name="TextBox 8580">
          <a:extLst>
            <a:ext uri="{FF2B5EF4-FFF2-40B4-BE49-F238E27FC236}">
              <a16:creationId xmlns:a16="http://schemas.microsoft.com/office/drawing/2014/main" id="{A019BDC4-D0A8-4C32-BBC6-5CD03915F61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2" name="TextBox 8581">
          <a:extLst>
            <a:ext uri="{FF2B5EF4-FFF2-40B4-BE49-F238E27FC236}">
              <a16:creationId xmlns:a16="http://schemas.microsoft.com/office/drawing/2014/main" id="{6ABC1834-4196-4340-B1F8-A3E9829FE7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3" name="TextBox 8582">
          <a:extLst>
            <a:ext uri="{FF2B5EF4-FFF2-40B4-BE49-F238E27FC236}">
              <a16:creationId xmlns:a16="http://schemas.microsoft.com/office/drawing/2014/main" id="{2DA88D1D-6AE5-43D7-92E7-90C984429A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4" name="TextBox 8583">
          <a:extLst>
            <a:ext uri="{FF2B5EF4-FFF2-40B4-BE49-F238E27FC236}">
              <a16:creationId xmlns:a16="http://schemas.microsoft.com/office/drawing/2014/main" id="{AC56A2C6-874A-4017-A466-71E7B5FC4B7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5" name="TextBox 8584">
          <a:extLst>
            <a:ext uri="{FF2B5EF4-FFF2-40B4-BE49-F238E27FC236}">
              <a16:creationId xmlns:a16="http://schemas.microsoft.com/office/drawing/2014/main" id="{98E74F44-DE8F-4BB7-A9FF-EA3BD225453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6" name="TextBox 8585">
          <a:extLst>
            <a:ext uri="{FF2B5EF4-FFF2-40B4-BE49-F238E27FC236}">
              <a16:creationId xmlns:a16="http://schemas.microsoft.com/office/drawing/2014/main" id="{D4FB2920-1B1A-48E7-9DA9-6C1D9C0A37A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7" name="TextBox 8586">
          <a:extLst>
            <a:ext uri="{FF2B5EF4-FFF2-40B4-BE49-F238E27FC236}">
              <a16:creationId xmlns:a16="http://schemas.microsoft.com/office/drawing/2014/main" id="{656ADA43-0B00-4056-B838-DFD1E5DEC8F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8" name="TextBox 8587">
          <a:extLst>
            <a:ext uri="{FF2B5EF4-FFF2-40B4-BE49-F238E27FC236}">
              <a16:creationId xmlns:a16="http://schemas.microsoft.com/office/drawing/2014/main" id="{3FD11D39-BE7D-48D9-814B-A4E4142055A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9" name="TextBox 8588">
          <a:extLst>
            <a:ext uri="{FF2B5EF4-FFF2-40B4-BE49-F238E27FC236}">
              <a16:creationId xmlns:a16="http://schemas.microsoft.com/office/drawing/2014/main" id="{A76260E2-3C24-4221-A40D-D4B9F947982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0" name="TextBox 8589">
          <a:extLst>
            <a:ext uri="{FF2B5EF4-FFF2-40B4-BE49-F238E27FC236}">
              <a16:creationId xmlns:a16="http://schemas.microsoft.com/office/drawing/2014/main" id="{4284EA46-CEE8-4C01-99EA-07137291703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1" name="TextBox 8590">
          <a:extLst>
            <a:ext uri="{FF2B5EF4-FFF2-40B4-BE49-F238E27FC236}">
              <a16:creationId xmlns:a16="http://schemas.microsoft.com/office/drawing/2014/main" id="{52631381-A024-4792-98F4-169844CFDC0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2" name="TextBox 8591">
          <a:extLst>
            <a:ext uri="{FF2B5EF4-FFF2-40B4-BE49-F238E27FC236}">
              <a16:creationId xmlns:a16="http://schemas.microsoft.com/office/drawing/2014/main" id="{E7F07433-FF5A-4688-A66A-09F04375EA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3" name="TextBox 8592">
          <a:extLst>
            <a:ext uri="{FF2B5EF4-FFF2-40B4-BE49-F238E27FC236}">
              <a16:creationId xmlns:a16="http://schemas.microsoft.com/office/drawing/2014/main" id="{A0665153-FC06-4A12-AA96-E231F9F53D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4" name="TextBox 8593">
          <a:extLst>
            <a:ext uri="{FF2B5EF4-FFF2-40B4-BE49-F238E27FC236}">
              <a16:creationId xmlns:a16="http://schemas.microsoft.com/office/drawing/2014/main" id="{4E4771DF-0206-4519-BFFE-985EE5A3792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5" name="TextBox 8594">
          <a:extLst>
            <a:ext uri="{FF2B5EF4-FFF2-40B4-BE49-F238E27FC236}">
              <a16:creationId xmlns:a16="http://schemas.microsoft.com/office/drawing/2014/main" id="{0670C008-DC69-4F16-B53A-B4B63AF6013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6" name="TextBox 8595">
          <a:extLst>
            <a:ext uri="{FF2B5EF4-FFF2-40B4-BE49-F238E27FC236}">
              <a16:creationId xmlns:a16="http://schemas.microsoft.com/office/drawing/2014/main" id="{5A2FA48F-7865-4D0F-96D7-7D70AFBE74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7" name="TextBox 8596">
          <a:extLst>
            <a:ext uri="{FF2B5EF4-FFF2-40B4-BE49-F238E27FC236}">
              <a16:creationId xmlns:a16="http://schemas.microsoft.com/office/drawing/2014/main" id="{8E690E93-A6CC-4C21-BA22-8872C266F3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8" name="TextBox 8597">
          <a:extLst>
            <a:ext uri="{FF2B5EF4-FFF2-40B4-BE49-F238E27FC236}">
              <a16:creationId xmlns:a16="http://schemas.microsoft.com/office/drawing/2014/main" id="{46B2212D-1961-41F0-9DB8-15D2ACD838F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9" name="TextBox 8598">
          <a:extLst>
            <a:ext uri="{FF2B5EF4-FFF2-40B4-BE49-F238E27FC236}">
              <a16:creationId xmlns:a16="http://schemas.microsoft.com/office/drawing/2014/main" id="{391F398A-1F37-4145-B571-3726AA8EA4A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0" name="TextBox 8599">
          <a:extLst>
            <a:ext uri="{FF2B5EF4-FFF2-40B4-BE49-F238E27FC236}">
              <a16:creationId xmlns:a16="http://schemas.microsoft.com/office/drawing/2014/main" id="{D1474556-9ABD-45E8-9FAF-CD73A0975E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1" name="TextBox 8600">
          <a:extLst>
            <a:ext uri="{FF2B5EF4-FFF2-40B4-BE49-F238E27FC236}">
              <a16:creationId xmlns:a16="http://schemas.microsoft.com/office/drawing/2014/main" id="{B0E038A2-C84E-4361-B57C-6CE01C699D8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2" name="TextBox 8601">
          <a:extLst>
            <a:ext uri="{FF2B5EF4-FFF2-40B4-BE49-F238E27FC236}">
              <a16:creationId xmlns:a16="http://schemas.microsoft.com/office/drawing/2014/main" id="{C7259CD1-AF56-44A2-BB57-1113A48359F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3" name="TextBox 8602">
          <a:extLst>
            <a:ext uri="{FF2B5EF4-FFF2-40B4-BE49-F238E27FC236}">
              <a16:creationId xmlns:a16="http://schemas.microsoft.com/office/drawing/2014/main" id="{ADAB8EF7-6500-44E1-8FAD-1D9097433B5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4" name="TextBox 8603">
          <a:extLst>
            <a:ext uri="{FF2B5EF4-FFF2-40B4-BE49-F238E27FC236}">
              <a16:creationId xmlns:a16="http://schemas.microsoft.com/office/drawing/2014/main" id="{E4053940-0992-4CE9-AD33-0F7379B9B7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5" name="TextBox 8604">
          <a:extLst>
            <a:ext uri="{FF2B5EF4-FFF2-40B4-BE49-F238E27FC236}">
              <a16:creationId xmlns:a16="http://schemas.microsoft.com/office/drawing/2014/main" id="{3B242B75-D898-4C33-8ED0-E27000B6B7D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6" name="TextBox 8605">
          <a:extLst>
            <a:ext uri="{FF2B5EF4-FFF2-40B4-BE49-F238E27FC236}">
              <a16:creationId xmlns:a16="http://schemas.microsoft.com/office/drawing/2014/main" id="{E9B34B59-425A-492E-AB7A-1BAE4CACE32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7" name="TextBox 8606">
          <a:extLst>
            <a:ext uri="{FF2B5EF4-FFF2-40B4-BE49-F238E27FC236}">
              <a16:creationId xmlns:a16="http://schemas.microsoft.com/office/drawing/2014/main" id="{F46AA8AC-91B2-42CE-8E0C-953E43575DE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8" name="TextBox 8607">
          <a:extLst>
            <a:ext uri="{FF2B5EF4-FFF2-40B4-BE49-F238E27FC236}">
              <a16:creationId xmlns:a16="http://schemas.microsoft.com/office/drawing/2014/main" id="{0A3D504F-E6EF-49F6-B65F-804E58478FD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9" name="TextBox 8608">
          <a:extLst>
            <a:ext uri="{FF2B5EF4-FFF2-40B4-BE49-F238E27FC236}">
              <a16:creationId xmlns:a16="http://schemas.microsoft.com/office/drawing/2014/main" id="{A8BCE44A-BB06-4DBB-B6D8-4881E72B08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0" name="TextBox 8609">
          <a:extLst>
            <a:ext uri="{FF2B5EF4-FFF2-40B4-BE49-F238E27FC236}">
              <a16:creationId xmlns:a16="http://schemas.microsoft.com/office/drawing/2014/main" id="{B880AE56-4B49-423B-81DB-4E3531AB06D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1" name="TextBox 8610">
          <a:extLst>
            <a:ext uri="{FF2B5EF4-FFF2-40B4-BE49-F238E27FC236}">
              <a16:creationId xmlns:a16="http://schemas.microsoft.com/office/drawing/2014/main" id="{B357F83A-AF79-470F-AFA1-6123CC4214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2" name="TextBox 8611">
          <a:extLst>
            <a:ext uri="{FF2B5EF4-FFF2-40B4-BE49-F238E27FC236}">
              <a16:creationId xmlns:a16="http://schemas.microsoft.com/office/drawing/2014/main" id="{3393C283-FA08-407E-86F6-B2406C216B3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3" name="TextBox 8612">
          <a:extLst>
            <a:ext uri="{FF2B5EF4-FFF2-40B4-BE49-F238E27FC236}">
              <a16:creationId xmlns:a16="http://schemas.microsoft.com/office/drawing/2014/main" id="{B2C8ABD4-63C1-458E-B7EE-BFD9E56CDFB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4" name="TextBox 8613">
          <a:extLst>
            <a:ext uri="{FF2B5EF4-FFF2-40B4-BE49-F238E27FC236}">
              <a16:creationId xmlns:a16="http://schemas.microsoft.com/office/drawing/2014/main" id="{A2CE08E0-31B1-40A2-A1D4-4246ADC66D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5" name="TextBox 8614">
          <a:extLst>
            <a:ext uri="{FF2B5EF4-FFF2-40B4-BE49-F238E27FC236}">
              <a16:creationId xmlns:a16="http://schemas.microsoft.com/office/drawing/2014/main" id="{F198EE91-CBF8-4B90-B671-BE1C6367BA8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6" name="TextBox 8615">
          <a:extLst>
            <a:ext uri="{FF2B5EF4-FFF2-40B4-BE49-F238E27FC236}">
              <a16:creationId xmlns:a16="http://schemas.microsoft.com/office/drawing/2014/main" id="{FF8528C4-05E3-44C7-A202-8CA47BE7F4F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7" name="TextBox 8616">
          <a:extLst>
            <a:ext uri="{FF2B5EF4-FFF2-40B4-BE49-F238E27FC236}">
              <a16:creationId xmlns:a16="http://schemas.microsoft.com/office/drawing/2014/main" id="{366721AE-62B7-4AAA-94AC-1DCB6D260A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8" name="TextBox 8617">
          <a:extLst>
            <a:ext uri="{FF2B5EF4-FFF2-40B4-BE49-F238E27FC236}">
              <a16:creationId xmlns:a16="http://schemas.microsoft.com/office/drawing/2014/main" id="{78AB875D-40DF-4153-B015-E79D1309ECD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9" name="TextBox 8618">
          <a:extLst>
            <a:ext uri="{FF2B5EF4-FFF2-40B4-BE49-F238E27FC236}">
              <a16:creationId xmlns:a16="http://schemas.microsoft.com/office/drawing/2014/main" id="{7A5864AE-469C-4CC3-A791-A00F6A0E63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0" name="TextBox 8619">
          <a:extLst>
            <a:ext uri="{FF2B5EF4-FFF2-40B4-BE49-F238E27FC236}">
              <a16:creationId xmlns:a16="http://schemas.microsoft.com/office/drawing/2014/main" id="{DAEDC8B1-08B2-45BA-B233-1CDB74CF332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1" name="TextBox 8620">
          <a:extLst>
            <a:ext uri="{FF2B5EF4-FFF2-40B4-BE49-F238E27FC236}">
              <a16:creationId xmlns:a16="http://schemas.microsoft.com/office/drawing/2014/main" id="{7742DC2F-6656-4919-873C-4BFD72A753A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2" name="TextBox 8621">
          <a:extLst>
            <a:ext uri="{FF2B5EF4-FFF2-40B4-BE49-F238E27FC236}">
              <a16:creationId xmlns:a16="http://schemas.microsoft.com/office/drawing/2014/main" id="{B17C89A7-8C6C-4E3C-9F7E-628BF7251BA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3" name="TextBox 8622">
          <a:extLst>
            <a:ext uri="{FF2B5EF4-FFF2-40B4-BE49-F238E27FC236}">
              <a16:creationId xmlns:a16="http://schemas.microsoft.com/office/drawing/2014/main" id="{1834324F-6936-4172-8BA4-2EDB48CF2B0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4" name="TextBox 8623">
          <a:extLst>
            <a:ext uri="{FF2B5EF4-FFF2-40B4-BE49-F238E27FC236}">
              <a16:creationId xmlns:a16="http://schemas.microsoft.com/office/drawing/2014/main" id="{4E74335D-D5C3-449E-B4A4-55A00EC21AB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5" name="TextBox 8624">
          <a:extLst>
            <a:ext uri="{FF2B5EF4-FFF2-40B4-BE49-F238E27FC236}">
              <a16:creationId xmlns:a16="http://schemas.microsoft.com/office/drawing/2014/main" id="{DB015444-A048-4CF5-A2D6-8282F5CE462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6" name="TextBox 8625">
          <a:extLst>
            <a:ext uri="{FF2B5EF4-FFF2-40B4-BE49-F238E27FC236}">
              <a16:creationId xmlns:a16="http://schemas.microsoft.com/office/drawing/2014/main" id="{E7934ED3-2761-447D-9B54-3CC96565649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7" name="TextBox 8626">
          <a:extLst>
            <a:ext uri="{FF2B5EF4-FFF2-40B4-BE49-F238E27FC236}">
              <a16:creationId xmlns:a16="http://schemas.microsoft.com/office/drawing/2014/main" id="{E3BF4727-358D-4218-B303-37A1B9F9E5A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8" name="TextBox 8627">
          <a:extLst>
            <a:ext uri="{FF2B5EF4-FFF2-40B4-BE49-F238E27FC236}">
              <a16:creationId xmlns:a16="http://schemas.microsoft.com/office/drawing/2014/main" id="{55FFD005-9F93-4289-8F97-637090EF41A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9" name="TextBox 8628">
          <a:extLst>
            <a:ext uri="{FF2B5EF4-FFF2-40B4-BE49-F238E27FC236}">
              <a16:creationId xmlns:a16="http://schemas.microsoft.com/office/drawing/2014/main" id="{44E43262-717E-48CA-9CC2-8510EF116A4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0" name="TextBox 8629">
          <a:extLst>
            <a:ext uri="{FF2B5EF4-FFF2-40B4-BE49-F238E27FC236}">
              <a16:creationId xmlns:a16="http://schemas.microsoft.com/office/drawing/2014/main" id="{C958D948-2D81-43FA-96A2-51C737F856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1" name="TextBox 8630">
          <a:extLst>
            <a:ext uri="{FF2B5EF4-FFF2-40B4-BE49-F238E27FC236}">
              <a16:creationId xmlns:a16="http://schemas.microsoft.com/office/drawing/2014/main" id="{D1A53B8A-6E6A-419C-8C04-D0507319098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2" name="TextBox 8631">
          <a:extLst>
            <a:ext uri="{FF2B5EF4-FFF2-40B4-BE49-F238E27FC236}">
              <a16:creationId xmlns:a16="http://schemas.microsoft.com/office/drawing/2014/main" id="{A9522D16-EAF4-49B0-884A-4A3942AA156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3" name="TextBox 8632">
          <a:extLst>
            <a:ext uri="{FF2B5EF4-FFF2-40B4-BE49-F238E27FC236}">
              <a16:creationId xmlns:a16="http://schemas.microsoft.com/office/drawing/2014/main" id="{51EB738C-15D4-4C31-99AA-F8CD6D753F2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4" name="TextBox 8633">
          <a:extLst>
            <a:ext uri="{FF2B5EF4-FFF2-40B4-BE49-F238E27FC236}">
              <a16:creationId xmlns:a16="http://schemas.microsoft.com/office/drawing/2014/main" id="{4DFE5DAA-2BAB-4161-8061-DD1207676EB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5" name="TextBox 8634">
          <a:extLst>
            <a:ext uri="{FF2B5EF4-FFF2-40B4-BE49-F238E27FC236}">
              <a16:creationId xmlns:a16="http://schemas.microsoft.com/office/drawing/2014/main" id="{9AF509A6-032E-4954-879B-7110D8CD7F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6" name="TextBox 8635">
          <a:extLst>
            <a:ext uri="{FF2B5EF4-FFF2-40B4-BE49-F238E27FC236}">
              <a16:creationId xmlns:a16="http://schemas.microsoft.com/office/drawing/2014/main" id="{4DD7E3A3-F3F4-4A47-B9A0-D8B80BA3B8B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7" name="TextBox 8636">
          <a:extLst>
            <a:ext uri="{FF2B5EF4-FFF2-40B4-BE49-F238E27FC236}">
              <a16:creationId xmlns:a16="http://schemas.microsoft.com/office/drawing/2014/main" id="{0C63310D-C5C0-45A0-9FE8-48A85402844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8" name="TextBox 8637">
          <a:extLst>
            <a:ext uri="{FF2B5EF4-FFF2-40B4-BE49-F238E27FC236}">
              <a16:creationId xmlns:a16="http://schemas.microsoft.com/office/drawing/2014/main" id="{FC043595-6A3E-40B1-A59C-E617E8E37A8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9" name="TextBox 8638">
          <a:extLst>
            <a:ext uri="{FF2B5EF4-FFF2-40B4-BE49-F238E27FC236}">
              <a16:creationId xmlns:a16="http://schemas.microsoft.com/office/drawing/2014/main" id="{17ED5EDC-1912-40BE-8EFF-278F20EE04C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0" name="TextBox 8639">
          <a:extLst>
            <a:ext uri="{FF2B5EF4-FFF2-40B4-BE49-F238E27FC236}">
              <a16:creationId xmlns:a16="http://schemas.microsoft.com/office/drawing/2014/main" id="{1BFB5820-FEEA-49A7-97D4-DF4A6F36DB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1" name="TextBox 8640">
          <a:extLst>
            <a:ext uri="{FF2B5EF4-FFF2-40B4-BE49-F238E27FC236}">
              <a16:creationId xmlns:a16="http://schemas.microsoft.com/office/drawing/2014/main" id="{9BA12770-50AA-4F30-B5D2-613C41AA3A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2" name="TextBox 8641">
          <a:extLst>
            <a:ext uri="{FF2B5EF4-FFF2-40B4-BE49-F238E27FC236}">
              <a16:creationId xmlns:a16="http://schemas.microsoft.com/office/drawing/2014/main" id="{0FA2F8CD-F8B0-4DC6-A5DC-05D6AB072E9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3" name="TextBox 8642">
          <a:extLst>
            <a:ext uri="{FF2B5EF4-FFF2-40B4-BE49-F238E27FC236}">
              <a16:creationId xmlns:a16="http://schemas.microsoft.com/office/drawing/2014/main" id="{399B97E5-DDCA-4876-8C58-CB8A1D4907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4" name="TextBox 8643">
          <a:extLst>
            <a:ext uri="{FF2B5EF4-FFF2-40B4-BE49-F238E27FC236}">
              <a16:creationId xmlns:a16="http://schemas.microsoft.com/office/drawing/2014/main" id="{A4E39AD1-16DF-4CC3-BDEF-73FF6C5DA95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5" name="TextBox 8644">
          <a:extLst>
            <a:ext uri="{FF2B5EF4-FFF2-40B4-BE49-F238E27FC236}">
              <a16:creationId xmlns:a16="http://schemas.microsoft.com/office/drawing/2014/main" id="{C69D6E8D-0B01-43D5-A843-45D6623C8EE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6" name="TextBox 8645">
          <a:extLst>
            <a:ext uri="{FF2B5EF4-FFF2-40B4-BE49-F238E27FC236}">
              <a16:creationId xmlns:a16="http://schemas.microsoft.com/office/drawing/2014/main" id="{3AA98EEE-C8E6-422C-8F83-C15445D790B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7" name="TextBox 8646">
          <a:extLst>
            <a:ext uri="{FF2B5EF4-FFF2-40B4-BE49-F238E27FC236}">
              <a16:creationId xmlns:a16="http://schemas.microsoft.com/office/drawing/2014/main" id="{B564A402-27D7-4DA8-86F6-BA29FE72FC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8" name="TextBox 8647">
          <a:extLst>
            <a:ext uri="{FF2B5EF4-FFF2-40B4-BE49-F238E27FC236}">
              <a16:creationId xmlns:a16="http://schemas.microsoft.com/office/drawing/2014/main" id="{8F542E52-F8E6-4AA2-8F97-7833C058C45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9" name="TextBox 8648">
          <a:extLst>
            <a:ext uri="{FF2B5EF4-FFF2-40B4-BE49-F238E27FC236}">
              <a16:creationId xmlns:a16="http://schemas.microsoft.com/office/drawing/2014/main" id="{54F2F9E2-D63D-4956-8B9B-C2F3B16C82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0" name="TextBox 8649">
          <a:extLst>
            <a:ext uri="{FF2B5EF4-FFF2-40B4-BE49-F238E27FC236}">
              <a16:creationId xmlns:a16="http://schemas.microsoft.com/office/drawing/2014/main" id="{4E50DF24-1509-4A48-B8C4-3FE16A1934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1" name="TextBox 8650">
          <a:extLst>
            <a:ext uri="{FF2B5EF4-FFF2-40B4-BE49-F238E27FC236}">
              <a16:creationId xmlns:a16="http://schemas.microsoft.com/office/drawing/2014/main" id="{B9888C54-4818-43B2-B47D-1CE344043A7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2" name="TextBox 8651">
          <a:extLst>
            <a:ext uri="{FF2B5EF4-FFF2-40B4-BE49-F238E27FC236}">
              <a16:creationId xmlns:a16="http://schemas.microsoft.com/office/drawing/2014/main" id="{4F9B01ED-1415-440B-AC11-44D299DCCC8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3" name="TextBox 8652">
          <a:extLst>
            <a:ext uri="{FF2B5EF4-FFF2-40B4-BE49-F238E27FC236}">
              <a16:creationId xmlns:a16="http://schemas.microsoft.com/office/drawing/2014/main" id="{811B38F5-E397-4AD1-95E9-D9B7F581E9C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4" name="TextBox 8653">
          <a:extLst>
            <a:ext uri="{FF2B5EF4-FFF2-40B4-BE49-F238E27FC236}">
              <a16:creationId xmlns:a16="http://schemas.microsoft.com/office/drawing/2014/main" id="{7928F265-2B67-4BEB-8F28-4B4CF5AADA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5" name="TextBox 8654">
          <a:extLst>
            <a:ext uri="{FF2B5EF4-FFF2-40B4-BE49-F238E27FC236}">
              <a16:creationId xmlns:a16="http://schemas.microsoft.com/office/drawing/2014/main" id="{D43E86A1-24CA-4838-80F4-A3A30FB79F3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6" name="TextBox 8655">
          <a:extLst>
            <a:ext uri="{FF2B5EF4-FFF2-40B4-BE49-F238E27FC236}">
              <a16:creationId xmlns:a16="http://schemas.microsoft.com/office/drawing/2014/main" id="{AE89A4E6-DAD6-4B97-A995-059B785346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7" name="TextBox 8656">
          <a:extLst>
            <a:ext uri="{FF2B5EF4-FFF2-40B4-BE49-F238E27FC236}">
              <a16:creationId xmlns:a16="http://schemas.microsoft.com/office/drawing/2014/main" id="{B3C7AA63-9D9C-49BA-A3D2-D26B77A353C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8" name="TextBox 8657">
          <a:extLst>
            <a:ext uri="{FF2B5EF4-FFF2-40B4-BE49-F238E27FC236}">
              <a16:creationId xmlns:a16="http://schemas.microsoft.com/office/drawing/2014/main" id="{E6BF3C27-65DF-4699-A3E7-48A4832AA7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9" name="TextBox 8658">
          <a:extLst>
            <a:ext uri="{FF2B5EF4-FFF2-40B4-BE49-F238E27FC236}">
              <a16:creationId xmlns:a16="http://schemas.microsoft.com/office/drawing/2014/main" id="{E093CC66-4E1C-429A-A3BA-B72ACE63D3C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0" name="TextBox 8659">
          <a:extLst>
            <a:ext uri="{FF2B5EF4-FFF2-40B4-BE49-F238E27FC236}">
              <a16:creationId xmlns:a16="http://schemas.microsoft.com/office/drawing/2014/main" id="{0741E340-A3AA-41FE-91B4-84F061E09DB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1" name="TextBox 8660">
          <a:extLst>
            <a:ext uri="{FF2B5EF4-FFF2-40B4-BE49-F238E27FC236}">
              <a16:creationId xmlns:a16="http://schemas.microsoft.com/office/drawing/2014/main" id="{7A4F2311-9079-4521-829A-D455D5CA89C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2" name="TextBox 8661">
          <a:extLst>
            <a:ext uri="{FF2B5EF4-FFF2-40B4-BE49-F238E27FC236}">
              <a16:creationId xmlns:a16="http://schemas.microsoft.com/office/drawing/2014/main" id="{3A461708-6754-4472-9E70-8A3C1D16F8A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3" name="TextBox 8662">
          <a:extLst>
            <a:ext uri="{FF2B5EF4-FFF2-40B4-BE49-F238E27FC236}">
              <a16:creationId xmlns:a16="http://schemas.microsoft.com/office/drawing/2014/main" id="{40DBAE9E-B6EF-416C-95CC-0B4C3FC9C3F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4" name="TextBox 8663">
          <a:extLst>
            <a:ext uri="{FF2B5EF4-FFF2-40B4-BE49-F238E27FC236}">
              <a16:creationId xmlns:a16="http://schemas.microsoft.com/office/drawing/2014/main" id="{F3F3C7BB-7F37-4706-90F0-1F43999726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5" name="TextBox 8664">
          <a:extLst>
            <a:ext uri="{FF2B5EF4-FFF2-40B4-BE49-F238E27FC236}">
              <a16:creationId xmlns:a16="http://schemas.microsoft.com/office/drawing/2014/main" id="{88E5E7CB-537F-4E2B-8904-743606AF96B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6" name="TextBox 8665">
          <a:extLst>
            <a:ext uri="{FF2B5EF4-FFF2-40B4-BE49-F238E27FC236}">
              <a16:creationId xmlns:a16="http://schemas.microsoft.com/office/drawing/2014/main" id="{58C2129C-E65B-490D-9818-9A8300A28EF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7" name="TextBox 8666">
          <a:extLst>
            <a:ext uri="{FF2B5EF4-FFF2-40B4-BE49-F238E27FC236}">
              <a16:creationId xmlns:a16="http://schemas.microsoft.com/office/drawing/2014/main" id="{10263ED8-744E-402F-B42A-257D992C277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8" name="TextBox 8667">
          <a:extLst>
            <a:ext uri="{FF2B5EF4-FFF2-40B4-BE49-F238E27FC236}">
              <a16:creationId xmlns:a16="http://schemas.microsoft.com/office/drawing/2014/main" id="{E7ECCB5F-6E4B-4F94-BACB-7F166D959F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9" name="TextBox 8668">
          <a:extLst>
            <a:ext uri="{FF2B5EF4-FFF2-40B4-BE49-F238E27FC236}">
              <a16:creationId xmlns:a16="http://schemas.microsoft.com/office/drawing/2014/main" id="{CB320A30-ACC9-4DCD-8545-4A6A3BE969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0" name="TextBox 8669">
          <a:extLst>
            <a:ext uri="{FF2B5EF4-FFF2-40B4-BE49-F238E27FC236}">
              <a16:creationId xmlns:a16="http://schemas.microsoft.com/office/drawing/2014/main" id="{C052BD8F-28FE-4E98-900F-4DA150EE0C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1" name="TextBox 8670">
          <a:extLst>
            <a:ext uri="{FF2B5EF4-FFF2-40B4-BE49-F238E27FC236}">
              <a16:creationId xmlns:a16="http://schemas.microsoft.com/office/drawing/2014/main" id="{CD1546FC-D8A5-4BB8-9588-4CA9926A410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2" name="TextBox 8671">
          <a:extLst>
            <a:ext uri="{FF2B5EF4-FFF2-40B4-BE49-F238E27FC236}">
              <a16:creationId xmlns:a16="http://schemas.microsoft.com/office/drawing/2014/main" id="{07C5C714-1706-4934-ABBF-AB2CCC4B26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3" name="TextBox 8672">
          <a:extLst>
            <a:ext uri="{FF2B5EF4-FFF2-40B4-BE49-F238E27FC236}">
              <a16:creationId xmlns:a16="http://schemas.microsoft.com/office/drawing/2014/main" id="{42AFAB04-CDB0-439F-95A9-E6B65FDEC14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4" name="TextBox 8673">
          <a:extLst>
            <a:ext uri="{FF2B5EF4-FFF2-40B4-BE49-F238E27FC236}">
              <a16:creationId xmlns:a16="http://schemas.microsoft.com/office/drawing/2014/main" id="{B0D69336-09C0-4F0D-990E-4AAEC87C51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5" name="TextBox 8674">
          <a:extLst>
            <a:ext uri="{FF2B5EF4-FFF2-40B4-BE49-F238E27FC236}">
              <a16:creationId xmlns:a16="http://schemas.microsoft.com/office/drawing/2014/main" id="{4F52DD5C-63D6-48E6-8557-D3E6EF7E98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6" name="TextBox 8675">
          <a:extLst>
            <a:ext uri="{FF2B5EF4-FFF2-40B4-BE49-F238E27FC236}">
              <a16:creationId xmlns:a16="http://schemas.microsoft.com/office/drawing/2014/main" id="{337F248C-4CC6-4F15-B926-9FA88C50DF3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7" name="TextBox 8676">
          <a:extLst>
            <a:ext uri="{FF2B5EF4-FFF2-40B4-BE49-F238E27FC236}">
              <a16:creationId xmlns:a16="http://schemas.microsoft.com/office/drawing/2014/main" id="{D1578330-B0F8-4E6D-B931-DD06C8DE4A7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8" name="TextBox 8677">
          <a:extLst>
            <a:ext uri="{FF2B5EF4-FFF2-40B4-BE49-F238E27FC236}">
              <a16:creationId xmlns:a16="http://schemas.microsoft.com/office/drawing/2014/main" id="{6F2C015B-1F54-424F-BC1F-FCCC86A70FD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9" name="TextBox 8678">
          <a:extLst>
            <a:ext uri="{FF2B5EF4-FFF2-40B4-BE49-F238E27FC236}">
              <a16:creationId xmlns:a16="http://schemas.microsoft.com/office/drawing/2014/main" id="{142460FC-631C-46D3-8D7A-53AA7D039F5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0" name="TextBox 8679">
          <a:extLst>
            <a:ext uri="{FF2B5EF4-FFF2-40B4-BE49-F238E27FC236}">
              <a16:creationId xmlns:a16="http://schemas.microsoft.com/office/drawing/2014/main" id="{9D73905C-BE7A-4DED-A602-A8855F88984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1" name="TextBox 8680">
          <a:extLst>
            <a:ext uri="{FF2B5EF4-FFF2-40B4-BE49-F238E27FC236}">
              <a16:creationId xmlns:a16="http://schemas.microsoft.com/office/drawing/2014/main" id="{B01BC17B-AF3C-409C-9C65-0983ACF8FBA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2" name="TextBox 8681">
          <a:extLst>
            <a:ext uri="{FF2B5EF4-FFF2-40B4-BE49-F238E27FC236}">
              <a16:creationId xmlns:a16="http://schemas.microsoft.com/office/drawing/2014/main" id="{B95CC7F2-8665-45B7-9887-92530BC1142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3" name="TextBox 8682">
          <a:extLst>
            <a:ext uri="{FF2B5EF4-FFF2-40B4-BE49-F238E27FC236}">
              <a16:creationId xmlns:a16="http://schemas.microsoft.com/office/drawing/2014/main" id="{429AA586-F68F-47E5-BC3E-B1CD3282D2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4" name="TextBox 8683">
          <a:extLst>
            <a:ext uri="{FF2B5EF4-FFF2-40B4-BE49-F238E27FC236}">
              <a16:creationId xmlns:a16="http://schemas.microsoft.com/office/drawing/2014/main" id="{17EA6938-0835-41DD-8DBA-4BAD65D6F8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5" name="TextBox 8684">
          <a:extLst>
            <a:ext uri="{FF2B5EF4-FFF2-40B4-BE49-F238E27FC236}">
              <a16:creationId xmlns:a16="http://schemas.microsoft.com/office/drawing/2014/main" id="{E923B1C5-D864-4CD3-92BB-7526462BE4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6" name="TextBox 8685">
          <a:extLst>
            <a:ext uri="{FF2B5EF4-FFF2-40B4-BE49-F238E27FC236}">
              <a16:creationId xmlns:a16="http://schemas.microsoft.com/office/drawing/2014/main" id="{61C317AE-F6CD-44A8-9745-7D0C5A6879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7" name="TextBox 8686">
          <a:extLst>
            <a:ext uri="{FF2B5EF4-FFF2-40B4-BE49-F238E27FC236}">
              <a16:creationId xmlns:a16="http://schemas.microsoft.com/office/drawing/2014/main" id="{AACABA37-BD63-49F1-AA47-F3885806351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8" name="TextBox 8687">
          <a:extLst>
            <a:ext uri="{FF2B5EF4-FFF2-40B4-BE49-F238E27FC236}">
              <a16:creationId xmlns:a16="http://schemas.microsoft.com/office/drawing/2014/main" id="{D5195F28-2D6F-4A6D-ACAC-E7929DE205C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9" name="TextBox 8688">
          <a:extLst>
            <a:ext uri="{FF2B5EF4-FFF2-40B4-BE49-F238E27FC236}">
              <a16:creationId xmlns:a16="http://schemas.microsoft.com/office/drawing/2014/main" id="{EE810AD2-1E1E-4ABB-B8A9-B0EDAE8CCF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0" name="TextBox 8689">
          <a:extLst>
            <a:ext uri="{FF2B5EF4-FFF2-40B4-BE49-F238E27FC236}">
              <a16:creationId xmlns:a16="http://schemas.microsoft.com/office/drawing/2014/main" id="{4D001A9E-C7A1-41DB-ACB6-8527D69AD3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1" name="TextBox 8690">
          <a:extLst>
            <a:ext uri="{FF2B5EF4-FFF2-40B4-BE49-F238E27FC236}">
              <a16:creationId xmlns:a16="http://schemas.microsoft.com/office/drawing/2014/main" id="{62289B66-CEEC-40D4-BAC4-9B0D4F3E2D1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2" name="TextBox 8691">
          <a:extLst>
            <a:ext uri="{FF2B5EF4-FFF2-40B4-BE49-F238E27FC236}">
              <a16:creationId xmlns:a16="http://schemas.microsoft.com/office/drawing/2014/main" id="{BD6B6F11-0D1E-4985-9CBA-D59D970881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3" name="TextBox 8692">
          <a:extLst>
            <a:ext uri="{FF2B5EF4-FFF2-40B4-BE49-F238E27FC236}">
              <a16:creationId xmlns:a16="http://schemas.microsoft.com/office/drawing/2014/main" id="{90901C52-F1DC-43F5-98F4-DAEE919C94E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4" name="TextBox 8693">
          <a:extLst>
            <a:ext uri="{FF2B5EF4-FFF2-40B4-BE49-F238E27FC236}">
              <a16:creationId xmlns:a16="http://schemas.microsoft.com/office/drawing/2014/main" id="{C4B5FDFB-128F-4E6B-B56D-5AD60786039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5" name="TextBox 8694">
          <a:extLst>
            <a:ext uri="{FF2B5EF4-FFF2-40B4-BE49-F238E27FC236}">
              <a16:creationId xmlns:a16="http://schemas.microsoft.com/office/drawing/2014/main" id="{C6E9D263-D012-44F9-B801-ABFD55038C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6" name="TextBox 8695">
          <a:extLst>
            <a:ext uri="{FF2B5EF4-FFF2-40B4-BE49-F238E27FC236}">
              <a16:creationId xmlns:a16="http://schemas.microsoft.com/office/drawing/2014/main" id="{2A7D0F39-E8F2-4C5D-ABB1-1B6CC23C705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7" name="TextBox 8696">
          <a:extLst>
            <a:ext uri="{FF2B5EF4-FFF2-40B4-BE49-F238E27FC236}">
              <a16:creationId xmlns:a16="http://schemas.microsoft.com/office/drawing/2014/main" id="{8507C314-4560-4CAC-8902-D43EAAD9D9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8" name="TextBox 8697">
          <a:extLst>
            <a:ext uri="{FF2B5EF4-FFF2-40B4-BE49-F238E27FC236}">
              <a16:creationId xmlns:a16="http://schemas.microsoft.com/office/drawing/2014/main" id="{495DAD49-34C4-4F24-9D38-99970845682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9" name="TextBox 8698">
          <a:extLst>
            <a:ext uri="{FF2B5EF4-FFF2-40B4-BE49-F238E27FC236}">
              <a16:creationId xmlns:a16="http://schemas.microsoft.com/office/drawing/2014/main" id="{A9DC6B97-1799-473A-A270-73304C34F1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0" name="TextBox 8699">
          <a:extLst>
            <a:ext uri="{FF2B5EF4-FFF2-40B4-BE49-F238E27FC236}">
              <a16:creationId xmlns:a16="http://schemas.microsoft.com/office/drawing/2014/main" id="{0EFFD375-D581-49DA-9EE9-255FEF44C18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1" name="TextBox 8700">
          <a:extLst>
            <a:ext uri="{FF2B5EF4-FFF2-40B4-BE49-F238E27FC236}">
              <a16:creationId xmlns:a16="http://schemas.microsoft.com/office/drawing/2014/main" id="{9CE9D6AF-1B7A-4EED-890D-4F5FCA725C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2" name="TextBox 8701">
          <a:extLst>
            <a:ext uri="{FF2B5EF4-FFF2-40B4-BE49-F238E27FC236}">
              <a16:creationId xmlns:a16="http://schemas.microsoft.com/office/drawing/2014/main" id="{F226AC14-00CF-440E-A78C-292ACEA245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3" name="TextBox 8702">
          <a:extLst>
            <a:ext uri="{FF2B5EF4-FFF2-40B4-BE49-F238E27FC236}">
              <a16:creationId xmlns:a16="http://schemas.microsoft.com/office/drawing/2014/main" id="{81A13129-0031-4151-8AE8-0B55EDC8B8D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4" name="TextBox 8703">
          <a:extLst>
            <a:ext uri="{FF2B5EF4-FFF2-40B4-BE49-F238E27FC236}">
              <a16:creationId xmlns:a16="http://schemas.microsoft.com/office/drawing/2014/main" id="{8E2D33C9-50CF-4821-9196-7EF33D0AA96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5" name="TextBox 8704">
          <a:extLst>
            <a:ext uri="{FF2B5EF4-FFF2-40B4-BE49-F238E27FC236}">
              <a16:creationId xmlns:a16="http://schemas.microsoft.com/office/drawing/2014/main" id="{1B713136-C8E7-4D58-AD07-834F1F970FE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6" name="TextBox 8705">
          <a:extLst>
            <a:ext uri="{FF2B5EF4-FFF2-40B4-BE49-F238E27FC236}">
              <a16:creationId xmlns:a16="http://schemas.microsoft.com/office/drawing/2014/main" id="{072B0835-1741-4D9B-BE69-34DD1A32F9C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7" name="TextBox 8706">
          <a:extLst>
            <a:ext uri="{FF2B5EF4-FFF2-40B4-BE49-F238E27FC236}">
              <a16:creationId xmlns:a16="http://schemas.microsoft.com/office/drawing/2014/main" id="{9A7BE4BE-F848-4798-A23C-930FCEFF22F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8" name="TextBox 8707">
          <a:extLst>
            <a:ext uri="{FF2B5EF4-FFF2-40B4-BE49-F238E27FC236}">
              <a16:creationId xmlns:a16="http://schemas.microsoft.com/office/drawing/2014/main" id="{8A276918-E6CC-4ED0-9630-B882D6FBF2F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9" name="TextBox 8708">
          <a:extLst>
            <a:ext uri="{FF2B5EF4-FFF2-40B4-BE49-F238E27FC236}">
              <a16:creationId xmlns:a16="http://schemas.microsoft.com/office/drawing/2014/main" id="{644A0980-F29A-4E73-90CD-C1C1A0DC1A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0" name="TextBox 8709">
          <a:extLst>
            <a:ext uri="{FF2B5EF4-FFF2-40B4-BE49-F238E27FC236}">
              <a16:creationId xmlns:a16="http://schemas.microsoft.com/office/drawing/2014/main" id="{F53C58A5-0203-4F9A-AD9B-C9EF2F07C82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1" name="TextBox 8710">
          <a:extLst>
            <a:ext uri="{FF2B5EF4-FFF2-40B4-BE49-F238E27FC236}">
              <a16:creationId xmlns:a16="http://schemas.microsoft.com/office/drawing/2014/main" id="{5D6BB9EE-CFE4-4F23-BBD7-647DB8A40EC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2" name="TextBox 8711">
          <a:extLst>
            <a:ext uri="{FF2B5EF4-FFF2-40B4-BE49-F238E27FC236}">
              <a16:creationId xmlns:a16="http://schemas.microsoft.com/office/drawing/2014/main" id="{EE4DDFE3-05CB-4314-8655-9EDC78E75B7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3" name="TextBox 8712">
          <a:extLst>
            <a:ext uri="{FF2B5EF4-FFF2-40B4-BE49-F238E27FC236}">
              <a16:creationId xmlns:a16="http://schemas.microsoft.com/office/drawing/2014/main" id="{B6659B4C-83E8-43F4-863D-7B6D029A5E8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4" name="TextBox 8713">
          <a:extLst>
            <a:ext uri="{FF2B5EF4-FFF2-40B4-BE49-F238E27FC236}">
              <a16:creationId xmlns:a16="http://schemas.microsoft.com/office/drawing/2014/main" id="{355D0CC7-EE2A-4CD7-848F-50A6E1CEE4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5" name="TextBox 8714">
          <a:extLst>
            <a:ext uri="{FF2B5EF4-FFF2-40B4-BE49-F238E27FC236}">
              <a16:creationId xmlns:a16="http://schemas.microsoft.com/office/drawing/2014/main" id="{31E18285-0557-450C-9822-DD2A246BE18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6" name="TextBox 8715">
          <a:extLst>
            <a:ext uri="{FF2B5EF4-FFF2-40B4-BE49-F238E27FC236}">
              <a16:creationId xmlns:a16="http://schemas.microsoft.com/office/drawing/2014/main" id="{6AA8414E-4CC4-44AF-9867-507C15D5BA8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7" name="TextBox 8716">
          <a:extLst>
            <a:ext uri="{FF2B5EF4-FFF2-40B4-BE49-F238E27FC236}">
              <a16:creationId xmlns:a16="http://schemas.microsoft.com/office/drawing/2014/main" id="{9D9BF373-A180-4EA4-8D46-B017845EB49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8" name="TextBox 8717">
          <a:extLst>
            <a:ext uri="{FF2B5EF4-FFF2-40B4-BE49-F238E27FC236}">
              <a16:creationId xmlns:a16="http://schemas.microsoft.com/office/drawing/2014/main" id="{EBFE7B8E-65B1-484D-B79F-AD48AEF2BE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9" name="TextBox 8718">
          <a:extLst>
            <a:ext uri="{FF2B5EF4-FFF2-40B4-BE49-F238E27FC236}">
              <a16:creationId xmlns:a16="http://schemas.microsoft.com/office/drawing/2014/main" id="{3E68F08B-9B52-4A5C-B618-6695B60B07F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0" name="TextBox 8719">
          <a:extLst>
            <a:ext uri="{FF2B5EF4-FFF2-40B4-BE49-F238E27FC236}">
              <a16:creationId xmlns:a16="http://schemas.microsoft.com/office/drawing/2014/main" id="{E772F1C3-E595-4214-A054-6304E8B2BD5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1" name="TextBox 8720">
          <a:extLst>
            <a:ext uri="{FF2B5EF4-FFF2-40B4-BE49-F238E27FC236}">
              <a16:creationId xmlns:a16="http://schemas.microsoft.com/office/drawing/2014/main" id="{31F36DCB-DFCF-40AE-958A-D3954E69148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2" name="TextBox 8721">
          <a:extLst>
            <a:ext uri="{FF2B5EF4-FFF2-40B4-BE49-F238E27FC236}">
              <a16:creationId xmlns:a16="http://schemas.microsoft.com/office/drawing/2014/main" id="{682DD054-6A1E-4987-8CDF-1AB054F2F22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3" name="TextBox 8722">
          <a:extLst>
            <a:ext uri="{FF2B5EF4-FFF2-40B4-BE49-F238E27FC236}">
              <a16:creationId xmlns:a16="http://schemas.microsoft.com/office/drawing/2014/main" id="{653800CC-F1FA-458B-B5CD-8608F821E65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4" name="TextBox 8723">
          <a:extLst>
            <a:ext uri="{FF2B5EF4-FFF2-40B4-BE49-F238E27FC236}">
              <a16:creationId xmlns:a16="http://schemas.microsoft.com/office/drawing/2014/main" id="{768C30CC-F24E-438E-9B78-CAE26548AB7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5" name="TextBox 8724">
          <a:extLst>
            <a:ext uri="{FF2B5EF4-FFF2-40B4-BE49-F238E27FC236}">
              <a16:creationId xmlns:a16="http://schemas.microsoft.com/office/drawing/2014/main" id="{2F6F1953-976C-4C0E-B7D1-51DCE1F5DC6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6" name="TextBox 8725">
          <a:extLst>
            <a:ext uri="{FF2B5EF4-FFF2-40B4-BE49-F238E27FC236}">
              <a16:creationId xmlns:a16="http://schemas.microsoft.com/office/drawing/2014/main" id="{F89AD6CD-2A58-4E91-A781-3109FE0275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7" name="TextBox 8726">
          <a:extLst>
            <a:ext uri="{FF2B5EF4-FFF2-40B4-BE49-F238E27FC236}">
              <a16:creationId xmlns:a16="http://schemas.microsoft.com/office/drawing/2014/main" id="{A62D0EF8-8155-445C-AA07-EECA7512786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8" name="TextBox 8727">
          <a:extLst>
            <a:ext uri="{FF2B5EF4-FFF2-40B4-BE49-F238E27FC236}">
              <a16:creationId xmlns:a16="http://schemas.microsoft.com/office/drawing/2014/main" id="{20D78932-D868-4575-A887-EEC057676BF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9" name="TextBox 8728">
          <a:extLst>
            <a:ext uri="{FF2B5EF4-FFF2-40B4-BE49-F238E27FC236}">
              <a16:creationId xmlns:a16="http://schemas.microsoft.com/office/drawing/2014/main" id="{3F94C0AA-4436-49E4-8F55-3D153565E23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0" name="TextBox 8729">
          <a:extLst>
            <a:ext uri="{FF2B5EF4-FFF2-40B4-BE49-F238E27FC236}">
              <a16:creationId xmlns:a16="http://schemas.microsoft.com/office/drawing/2014/main" id="{99775D8C-033D-4ED1-A9AB-4F5A3577720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1" name="TextBox 8730">
          <a:extLst>
            <a:ext uri="{FF2B5EF4-FFF2-40B4-BE49-F238E27FC236}">
              <a16:creationId xmlns:a16="http://schemas.microsoft.com/office/drawing/2014/main" id="{28342ACF-2304-4550-AAF2-6C9857348CE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2" name="TextBox 8731">
          <a:extLst>
            <a:ext uri="{FF2B5EF4-FFF2-40B4-BE49-F238E27FC236}">
              <a16:creationId xmlns:a16="http://schemas.microsoft.com/office/drawing/2014/main" id="{513AEF59-346A-47AE-BA70-A505E50AC94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3" name="TextBox 8732">
          <a:extLst>
            <a:ext uri="{FF2B5EF4-FFF2-40B4-BE49-F238E27FC236}">
              <a16:creationId xmlns:a16="http://schemas.microsoft.com/office/drawing/2014/main" id="{F499F8CB-A4D2-4966-B535-9A43AAD88A6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4" name="TextBox 8733">
          <a:extLst>
            <a:ext uri="{FF2B5EF4-FFF2-40B4-BE49-F238E27FC236}">
              <a16:creationId xmlns:a16="http://schemas.microsoft.com/office/drawing/2014/main" id="{1C099D1C-8CC7-4FBD-ADFD-FE66F628C5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5" name="TextBox 8734">
          <a:extLst>
            <a:ext uri="{FF2B5EF4-FFF2-40B4-BE49-F238E27FC236}">
              <a16:creationId xmlns:a16="http://schemas.microsoft.com/office/drawing/2014/main" id="{1270E1CC-669B-4261-8E4A-E7314427F30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6" name="TextBox 8735">
          <a:extLst>
            <a:ext uri="{FF2B5EF4-FFF2-40B4-BE49-F238E27FC236}">
              <a16:creationId xmlns:a16="http://schemas.microsoft.com/office/drawing/2014/main" id="{763742EC-0186-4126-91F6-4B1EDF69CFF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7" name="TextBox 8736">
          <a:extLst>
            <a:ext uri="{FF2B5EF4-FFF2-40B4-BE49-F238E27FC236}">
              <a16:creationId xmlns:a16="http://schemas.microsoft.com/office/drawing/2014/main" id="{BEDA66BD-37A7-4934-9450-3F52FA59A5A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8" name="TextBox 8737">
          <a:extLst>
            <a:ext uri="{FF2B5EF4-FFF2-40B4-BE49-F238E27FC236}">
              <a16:creationId xmlns:a16="http://schemas.microsoft.com/office/drawing/2014/main" id="{28B3DBDF-6A65-4555-8483-13EEE8EC2B9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9" name="TextBox 8738">
          <a:extLst>
            <a:ext uri="{FF2B5EF4-FFF2-40B4-BE49-F238E27FC236}">
              <a16:creationId xmlns:a16="http://schemas.microsoft.com/office/drawing/2014/main" id="{9BED989C-3074-4601-B310-2CDE3F4A50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0" name="TextBox 8739">
          <a:extLst>
            <a:ext uri="{FF2B5EF4-FFF2-40B4-BE49-F238E27FC236}">
              <a16:creationId xmlns:a16="http://schemas.microsoft.com/office/drawing/2014/main" id="{D1DC050F-ED20-4933-B1EF-6AFAB1C3A05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1" name="TextBox 8740">
          <a:extLst>
            <a:ext uri="{FF2B5EF4-FFF2-40B4-BE49-F238E27FC236}">
              <a16:creationId xmlns:a16="http://schemas.microsoft.com/office/drawing/2014/main" id="{A93C4FD8-3B1E-4DE4-ACAA-9755338D6CF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2" name="TextBox 8741">
          <a:extLst>
            <a:ext uri="{FF2B5EF4-FFF2-40B4-BE49-F238E27FC236}">
              <a16:creationId xmlns:a16="http://schemas.microsoft.com/office/drawing/2014/main" id="{9115CEAB-0FAF-4DE7-9299-A8431090D37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3" name="TextBox 8742">
          <a:extLst>
            <a:ext uri="{FF2B5EF4-FFF2-40B4-BE49-F238E27FC236}">
              <a16:creationId xmlns:a16="http://schemas.microsoft.com/office/drawing/2014/main" id="{5B0AACED-9777-41FD-9161-977AA931EA3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4" name="TextBox 8743">
          <a:extLst>
            <a:ext uri="{FF2B5EF4-FFF2-40B4-BE49-F238E27FC236}">
              <a16:creationId xmlns:a16="http://schemas.microsoft.com/office/drawing/2014/main" id="{6FEFC4D2-E88A-4751-A95B-D12C23EE1D6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5" name="TextBox 8744">
          <a:extLst>
            <a:ext uri="{FF2B5EF4-FFF2-40B4-BE49-F238E27FC236}">
              <a16:creationId xmlns:a16="http://schemas.microsoft.com/office/drawing/2014/main" id="{8B175228-BC72-4A57-9F9A-5D183B04A5F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6" name="TextBox 8745">
          <a:extLst>
            <a:ext uri="{FF2B5EF4-FFF2-40B4-BE49-F238E27FC236}">
              <a16:creationId xmlns:a16="http://schemas.microsoft.com/office/drawing/2014/main" id="{B7712650-61B6-4E8F-A57C-4823F4DD7C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7" name="TextBox 8746">
          <a:extLst>
            <a:ext uri="{FF2B5EF4-FFF2-40B4-BE49-F238E27FC236}">
              <a16:creationId xmlns:a16="http://schemas.microsoft.com/office/drawing/2014/main" id="{E966F9C6-F0A8-42EE-9362-5103F838E18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8" name="TextBox 8747">
          <a:extLst>
            <a:ext uri="{FF2B5EF4-FFF2-40B4-BE49-F238E27FC236}">
              <a16:creationId xmlns:a16="http://schemas.microsoft.com/office/drawing/2014/main" id="{6ABA4E76-2FA6-4ABD-8139-F2788F69702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9" name="TextBox 8748">
          <a:extLst>
            <a:ext uri="{FF2B5EF4-FFF2-40B4-BE49-F238E27FC236}">
              <a16:creationId xmlns:a16="http://schemas.microsoft.com/office/drawing/2014/main" id="{6D387487-87CC-42BE-BF85-C03922A7DA1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0" name="TextBox 8749">
          <a:extLst>
            <a:ext uri="{FF2B5EF4-FFF2-40B4-BE49-F238E27FC236}">
              <a16:creationId xmlns:a16="http://schemas.microsoft.com/office/drawing/2014/main" id="{CB344CFF-278A-4240-BF8B-9B506A9313B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1" name="TextBox 8750">
          <a:extLst>
            <a:ext uri="{FF2B5EF4-FFF2-40B4-BE49-F238E27FC236}">
              <a16:creationId xmlns:a16="http://schemas.microsoft.com/office/drawing/2014/main" id="{73E13AA1-2356-4F98-8B6B-043582AB254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2" name="TextBox 8751">
          <a:extLst>
            <a:ext uri="{FF2B5EF4-FFF2-40B4-BE49-F238E27FC236}">
              <a16:creationId xmlns:a16="http://schemas.microsoft.com/office/drawing/2014/main" id="{FCCA28B3-19F5-4944-9E88-D39B69809A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3" name="TextBox 8752">
          <a:extLst>
            <a:ext uri="{FF2B5EF4-FFF2-40B4-BE49-F238E27FC236}">
              <a16:creationId xmlns:a16="http://schemas.microsoft.com/office/drawing/2014/main" id="{872047A8-4C09-4704-91CF-8B7B53090C3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4" name="TextBox 8753">
          <a:extLst>
            <a:ext uri="{FF2B5EF4-FFF2-40B4-BE49-F238E27FC236}">
              <a16:creationId xmlns:a16="http://schemas.microsoft.com/office/drawing/2014/main" id="{A236DB3A-8BDC-475D-BA53-60C06F9ACA9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5" name="TextBox 8754">
          <a:extLst>
            <a:ext uri="{FF2B5EF4-FFF2-40B4-BE49-F238E27FC236}">
              <a16:creationId xmlns:a16="http://schemas.microsoft.com/office/drawing/2014/main" id="{A8BE76E7-5822-4592-956D-8799F2EA73A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6" name="TextBox 8755">
          <a:extLst>
            <a:ext uri="{FF2B5EF4-FFF2-40B4-BE49-F238E27FC236}">
              <a16:creationId xmlns:a16="http://schemas.microsoft.com/office/drawing/2014/main" id="{43005AF6-D8F1-40A2-8911-C93197862DF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7" name="TextBox 8756">
          <a:extLst>
            <a:ext uri="{FF2B5EF4-FFF2-40B4-BE49-F238E27FC236}">
              <a16:creationId xmlns:a16="http://schemas.microsoft.com/office/drawing/2014/main" id="{C5C11680-D739-47CA-9EE8-6839C7D03B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8" name="TextBox 8757">
          <a:extLst>
            <a:ext uri="{FF2B5EF4-FFF2-40B4-BE49-F238E27FC236}">
              <a16:creationId xmlns:a16="http://schemas.microsoft.com/office/drawing/2014/main" id="{D8906C18-2B93-4270-8BF7-97E64481DF4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9" name="TextBox 8758">
          <a:extLst>
            <a:ext uri="{FF2B5EF4-FFF2-40B4-BE49-F238E27FC236}">
              <a16:creationId xmlns:a16="http://schemas.microsoft.com/office/drawing/2014/main" id="{710E12DB-1294-403F-B52C-9C4F4123709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0" name="TextBox 8759">
          <a:extLst>
            <a:ext uri="{FF2B5EF4-FFF2-40B4-BE49-F238E27FC236}">
              <a16:creationId xmlns:a16="http://schemas.microsoft.com/office/drawing/2014/main" id="{7305BBC1-9F3F-4FB4-A1C8-34E1935AE5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1" name="TextBox 8760">
          <a:extLst>
            <a:ext uri="{FF2B5EF4-FFF2-40B4-BE49-F238E27FC236}">
              <a16:creationId xmlns:a16="http://schemas.microsoft.com/office/drawing/2014/main" id="{B3B0FFD0-A97D-4809-944B-A9A63B55B2C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2" name="TextBox 8761">
          <a:extLst>
            <a:ext uri="{FF2B5EF4-FFF2-40B4-BE49-F238E27FC236}">
              <a16:creationId xmlns:a16="http://schemas.microsoft.com/office/drawing/2014/main" id="{9C513C20-547D-44FB-93CF-859F4085CF7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3" name="TextBox 8762">
          <a:extLst>
            <a:ext uri="{FF2B5EF4-FFF2-40B4-BE49-F238E27FC236}">
              <a16:creationId xmlns:a16="http://schemas.microsoft.com/office/drawing/2014/main" id="{AE0CCD33-A80C-470D-BA70-60F3A625BC6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4" name="TextBox 8763">
          <a:extLst>
            <a:ext uri="{FF2B5EF4-FFF2-40B4-BE49-F238E27FC236}">
              <a16:creationId xmlns:a16="http://schemas.microsoft.com/office/drawing/2014/main" id="{68432D43-2EAF-4A4B-97D7-2961ED90FA5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5" name="TextBox 8764">
          <a:extLst>
            <a:ext uri="{FF2B5EF4-FFF2-40B4-BE49-F238E27FC236}">
              <a16:creationId xmlns:a16="http://schemas.microsoft.com/office/drawing/2014/main" id="{80A13E96-E4FE-4B9B-839B-C14A37FFF77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6" name="TextBox 8765">
          <a:extLst>
            <a:ext uri="{FF2B5EF4-FFF2-40B4-BE49-F238E27FC236}">
              <a16:creationId xmlns:a16="http://schemas.microsoft.com/office/drawing/2014/main" id="{D4E59BB8-0C4F-4310-8B55-662C0FC185D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7" name="TextBox 8766">
          <a:extLst>
            <a:ext uri="{FF2B5EF4-FFF2-40B4-BE49-F238E27FC236}">
              <a16:creationId xmlns:a16="http://schemas.microsoft.com/office/drawing/2014/main" id="{8BAD1416-F9ED-416E-AB97-B4B0306426C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8" name="TextBox 8767">
          <a:extLst>
            <a:ext uri="{FF2B5EF4-FFF2-40B4-BE49-F238E27FC236}">
              <a16:creationId xmlns:a16="http://schemas.microsoft.com/office/drawing/2014/main" id="{DB9B8175-FD70-4298-BBE5-DB7875DCC2D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9" name="TextBox 8768">
          <a:extLst>
            <a:ext uri="{FF2B5EF4-FFF2-40B4-BE49-F238E27FC236}">
              <a16:creationId xmlns:a16="http://schemas.microsoft.com/office/drawing/2014/main" id="{5060420A-A65C-4A7E-9852-9D34A3E0074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0" name="TextBox 8769">
          <a:extLst>
            <a:ext uri="{FF2B5EF4-FFF2-40B4-BE49-F238E27FC236}">
              <a16:creationId xmlns:a16="http://schemas.microsoft.com/office/drawing/2014/main" id="{D04B57EB-0C7A-46A4-AEA6-95A67C21F8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1" name="TextBox 8770">
          <a:extLst>
            <a:ext uri="{FF2B5EF4-FFF2-40B4-BE49-F238E27FC236}">
              <a16:creationId xmlns:a16="http://schemas.microsoft.com/office/drawing/2014/main" id="{55EDCC10-450A-486E-9412-6B626F18D9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2" name="TextBox 8771">
          <a:extLst>
            <a:ext uri="{FF2B5EF4-FFF2-40B4-BE49-F238E27FC236}">
              <a16:creationId xmlns:a16="http://schemas.microsoft.com/office/drawing/2014/main" id="{BDFCD936-3773-47C1-8107-76A2E3A563F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3" name="TextBox 8772">
          <a:extLst>
            <a:ext uri="{FF2B5EF4-FFF2-40B4-BE49-F238E27FC236}">
              <a16:creationId xmlns:a16="http://schemas.microsoft.com/office/drawing/2014/main" id="{CEEA13B8-B623-48F7-8ACC-A50F432E050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4" name="TextBox 8773">
          <a:extLst>
            <a:ext uri="{FF2B5EF4-FFF2-40B4-BE49-F238E27FC236}">
              <a16:creationId xmlns:a16="http://schemas.microsoft.com/office/drawing/2014/main" id="{9EC58B3C-F0F6-41B7-AEEC-FF088217AC9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5" name="TextBox 8774">
          <a:extLst>
            <a:ext uri="{FF2B5EF4-FFF2-40B4-BE49-F238E27FC236}">
              <a16:creationId xmlns:a16="http://schemas.microsoft.com/office/drawing/2014/main" id="{209A3D49-1201-4F59-B7B5-B7913DCD27E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6" name="TextBox 8775">
          <a:extLst>
            <a:ext uri="{FF2B5EF4-FFF2-40B4-BE49-F238E27FC236}">
              <a16:creationId xmlns:a16="http://schemas.microsoft.com/office/drawing/2014/main" id="{AE12B16E-8C7A-4A17-A210-3F90EBAC51F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7" name="TextBox 8776">
          <a:extLst>
            <a:ext uri="{FF2B5EF4-FFF2-40B4-BE49-F238E27FC236}">
              <a16:creationId xmlns:a16="http://schemas.microsoft.com/office/drawing/2014/main" id="{705BB35C-9E2B-4792-96E6-C2502407ECF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8" name="TextBox 8777">
          <a:extLst>
            <a:ext uri="{FF2B5EF4-FFF2-40B4-BE49-F238E27FC236}">
              <a16:creationId xmlns:a16="http://schemas.microsoft.com/office/drawing/2014/main" id="{542F586E-0A39-4EDE-AC0C-E91280BCF56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9" name="TextBox 8778">
          <a:extLst>
            <a:ext uri="{FF2B5EF4-FFF2-40B4-BE49-F238E27FC236}">
              <a16:creationId xmlns:a16="http://schemas.microsoft.com/office/drawing/2014/main" id="{E69055F3-408F-41AE-A175-F3986817573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0" name="TextBox 8779">
          <a:extLst>
            <a:ext uri="{FF2B5EF4-FFF2-40B4-BE49-F238E27FC236}">
              <a16:creationId xmlns:a16="http://schemas.microsoft.com/office/drawing/2014/main" id="{105BB821-EE7A-43F7-9962-02AFED7F89D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1" name="TextBox 8780">
          <a:extLst>
            <a:ext uri="{FF2B5EF4-FFF2-40B4-BE49-F238E27FC236}">
              <a16:creationId xmlns:a16="http://schemas.microsoft.com/office/drawing/2014/main" id="{C0D6464A-22FD-4316-BE12-57D30309F3C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2" name="TextBox 8781">
          <a:extLst>
            <a:ext uri="{FF2B5EF4-FFF2-40B4-BE49-F238E27FC236}">
              <a16:creationId xmlns:a16="http://schemas.microsoft.com/office/drawing/2014/main" id="{E4A63876-CF62-460C-A4CA-C96747BAD5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3" name="TextBox 8782">
          <a:extLst>
            <a:ext uri="{FF2B5EF4-FFF2-40B4-BE49-F238E27FC236}">
              <a16:creationId xmlns:a16="http://schemas.microsoft.com/office/drawing/2014/main" id="{3F90EC0B-5BC8-4002-A933-C0DAC6870D5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4" name="TextBox 8783">
          <a:extLst>
            <a:ext uri="{FF2B5EF4-FFF2-40B4-BE49-F238E27FC236}">
              <a16:creationId xmlns:a16="http://schemas.microsoft.com/office/drawing/2014/main" id="{D704C3C8-0438-4FD6-A547-AE844C11FBA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5" name="TextBox 8784">
          <a:extLst>
            <a:ext uri="{FF2B5EF4-FFF2-40B4-BE49-F238E27FC236}">
              <a16:creationId xmlns:a16="http://schemas.microsoft.com/office/drawing/2014/main" id="{A6AB7C8D-2D0C-4C50-8398-E999640992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6" name="TextBox 8785">
          <a:extLst>
            <a:ext uri="{FF2B5EF4-FFF2-40B4-BE49-F238E27FC236}">
              <a16:creationId xmlns:a16="http://schemas.microsoft.com/office/drawing/2014/main" id="{863C3553-07B7-4943-93C1-2F4B45C8FC6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7" name="TextBox 8786">
          <a:extLst>
            <a:ext uri="{FF2B5EF4-FFF2-40B4-BE49-F238E27FC236}">
              <a16:creationId xmlns:a16="http://schemas.microsoft.com/office/drawing/2014/main" id="{95745D5B-A284-4A2E-BBEA-9083DB5B533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8" name="TextBox 8787">
          <a:extLst>
            <a:ext uri="{FF2B5EF4-FFF2-40B4-BE49-F238E27FC236}">
              <a16:creationId xmlns:a16="http://schemas.microsoft.com/office/drawing/2014/main" id="{5342A98E-7E2E-441F-ADC2-C7B846A7597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9" name="TextBox 8788">
          <a:extLst>
            <a:ext uri="{FF2B5EF4-FFF2-40B4-BE49-F238E27FC236}">
              <a16:creationId xmlns:a16="http://schemas.microsoft.com/office/drawing/2014/main" id="{D476A27E-2B5A-4ABC-85A1-4275391FB2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0" name="TextBox 8789">
          <a:extLst>
            <a:ext uri="{FF2B5EF4-FFF2-40B4-BE49-F238E27FC236}">
              <a16:creationId xmlns:a16="http://schemas.microsoft.com/office/drawing/2014/main" id="{8A051B49-3639-437C-972D-FFDCFD3CF65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1" name="TextBox 8790">
          <a:extLst>
            <a:ext uri="{FF2B5EF4-FFF2-40B4-BE49-F238E27FC236}">
              <a16:creationId xmlns:a16="http://schemas.microsoft.com/office/drawing/2014/main" id="{D6C4EE15-211D-4C45-ABEC-87B46582046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2" name="TextBox 8791">
          <a:extLst>
            <a:ext uri="{FF2B5EF4-FFF2-40B4-BE49-F238E27FC236}">
              <a16:creationId xmlns:a16="http://schemas.microsoft.com/office/drawing/2014/main" id="{BE589813-5E6C-43A2-AE7B-D387FE6E8ED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3" name="TextBox 8792">
          <a:extLst>
            <a:ext uri="{FF2B5EF4-FFF2-40B4-BE49-F238E27FC236}">
              <a16:creationId xmlns:a16="http://schemas.microsoft.com/office/drawing/2014/main" id="{50C32FAE-A454-41FA-97D6-7222EC7BE0C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4" name="TextBox 8793">
          <a:extLst>
            <a:ext uri="{FF2B5EF4-FFF2-40B4-BE49-F238E27FC236}">
              <a16:creationId xmlns:a16="http://schemas.microsoft.com/office/drawing/2014/main" id="{15A80525-A6D1-42CF-B0D4-08CF4DB870D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5" name="TextBox 8794">
          <a:extLst>
            <a:ext uri="{FF2B5EF4-FFF2-40B4-BE49-F238E27FC236}">
              <a16:creationId xmlns:a16="http://schemas.microsoft.com/office/drawing/2014/main" id="{565A046D-53DB-4321-826E-17E8A3CC97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6" name="TextBox 8795">
          <a:extLst>
            <a:ext uri="{FF2B5EF4-FFF2-40B4-BE49-F238E27FC236}">
              <a16:creationId xmlns:a16="http://schemas.microsoft.com/office/drawing/2014/main" id="{5349316C-1018-4CC3-899A-F4781139250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7" name="TextBox 8796">
          <a:extLst>
            <a:ext uri="{FF2B5EF4-FFF2-40B4-BE49-F238E27FC236}">
              <a16:creationId xmlns:a16="http://schemas.microsoft.com/office/drawing/2014/main" id="{544DC3DC-6AD9-45DD-B34F-1FB3B5D58EF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8" name="TextBox 8797">
          <a:extLst>
            <a:ext uri="{FF2B5EF4-FFF2-40B4-BE49-F238E27FC236}">
              <a16:creationId xmlns:a16="http://schemas.microsoft.com/office/drawing/2014/main" id="{D47D7639-C71C-446F-A352-A774875E3C8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9" name="TextBox 8798">
          <a:extLst>
            <a:ext uri="{FF2B5EF4-FFF2-40B4-BE49-F238E27FC236}">
              <a16:creationId xmlns:a16="http://schemas.microsoft.com/office/drawing/2014/main" id="{99FD6861-A2C2-4E5A-9FAD-52A7CA7B157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800" name="TextBox 8799">
          <a:extLst>
            <a:ext uri="{FF2B5EF4-FFF2-40B4-BE49-F238E27FC236}">
              <a16:creationId xmlns:a16="http://schemas.microsoft.com/office/drawing/2014/main" id="{564216CC-3320-445B-9496-1A9C5F8E4A2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801" name="TextBox 8800">
          <a:extLst>
            <a:ext uri="{FF2B5EF4-FFF2-40B4-BE49-F238E27FC236}">
              <a16:creationId xmlns:a16="http://schemas.microsoft.com/office/drawing/2014/main" id="{9A0CA167-AD09-43F8-85B4-F14B0B394B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2" name="TextBox 8801">
          <a:extLst>
            <a:ext uri="{FF2B5EF4-FFF2-40B4-BE49-F238E27FC236}">
              <a16:creationId xmlns:a16="http://schemas.microsoft.com/office/drawing/2014/main" id="{54CF6118-FE8E-4399-A862-E9C7186A457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3" name="TextBox 8802">
          <a:extLst>
            <a:ext uri="{FF2B5EF4-FFF2-40B4-BE49-F238E27FC236}">
              <a16:creationId xmlns:a16="http://schemas.microsoft.com/office/drawing/2014/main" id="{A3D826D0-FB4F-4747-9FE1-5E85CAAB5D4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4" name="TextBox 8803">
          <a:extLst>
            <a:ext uri="{FF2B5EF4-FFF2-40B4-BE49-F238E27FC236}">
              <a16:creationId xmlns:a16="http://schemas.microsoft.com/office/drawing/2014/main" id="{CFABA5FE-8EAE-4EFF-8EFD-A7D3FABF811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5" name="TextBox 8804">
          <a:extLst>
            <a:ext uri="{FF2B5EF4-FFF2-40B4-BE49-F238E27FC236}">
              <a16:creationId xmlns:a16="http://schemas.microsoft.com/office/drawing/2014/main" id="{31B55123-98A0-4FC6-82D4-B506DEC26C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6" name="TextBox 8805">
          <a:extLst>
            <a:ext uri="{FF2B5EF4-FFF2-40B4-BE49-F238E27FC236}">
              <a16:creationId xmlns:a16="http://schemas.microsoft.com/office/drawing/2014/main" id="{BD91D4FB-97D4-4FEF-BE9E-D03B3A30324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7" name="TextBox 8806">
          <a:extLst>
            <a:ext uri="{FF2B5EF4-FFF2-40B4-BE49-F238E27FC236}">
              <a16:creationId xmlns:a16="http://schemas.microsoft.com/office/drawing/2014/main" id="{02457DE4-058E-4FFB-AF51-7156B3528B2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8" name="TextBox 8807">
          <a:extLst>
            <a:ext uri="{FF2B5EF4-FFF2-40B4-BE49-F238E27FC236}">
              <a16:creationId xmlns:a16="http://schemas.microsoft.com/office/drawing/2014/main" id="{A3606CA0-7D69-443C-9CD8-067ACE6CF14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9" name="TextBox 8808">
          <a:extLst>
            <a:ext uri="{FF2B5EF4-FFF2-40B4-BE49-F238E27FC236}">
              <a16:creationId xmlns:a16="http://schemas.microsoft.com/office/drawing/2014/main" id="{676CBEE2-AC31-4D73-B576-C70745DE62C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0" name="TextBox 8809">
          <a:extLst>
            <a:ext uri="{FF2B5EF4-FFF2-40B4-BE49-F238E27FC236}">
              <a16:creationId xmlns:a16="http://schemas.microsoft.com/office/drawing/2014/main" id="{A6BAD6FC-6FAD-4676-9493-E057EAF6428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1" name="TextBox 8810">
          <a:extLst>
            <a:ext uri="{FF2B5EF4-FFF2-40B4-BE49-F238E27FC236}">
              <a16:creationId xmlns:a16="http://schemas.microsoft.com/office/drawing/2014/main" id="{C10BCB67-1573-40D2-819D-9FCAAA322FE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2" name="TextBox 8811">
          <a:extLst>
            <a:ext uri="{FF2B5EF4-FFF2-40B4-BE49-F238E27FC236}">
              <a16:creationId xmlns:a16="http://schemas.microsoft.com/office/drawing/2014/main" id="{F46CA7FC-BEE8-4CD8-A972-194628AF2A1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3" name="TextBox 8812">
          <a:extLst>
            <a:ext uri="{FF2B5EF4-FFF2-40B4-BE49-F238E27FC236}">
              <a16:creationId xmlns:a16="http://schemas.microsoft.com/office/drawing/2014/main" id="{3CD921C1-D4AC-4E6D-8CB3-B3D042CB648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4" name="TextBox 8813">
          <a:extLst>
            <a:ext uri="{FF2B5EF4-FFF2-40B4-BE49-F238E27FC236}">
              <a16:creationId xmlns:a16="http://schemas.microsoft.com/office/drawing/2014/main" id="{142A329E-C79F-4ADD-92D0-3027FBAB111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5" name="TextBox 8814">
          <a:extLst>
            <a:ext uri="{FF2B5EF4-FFF2-40B4-BE49-F238E27FC236}">
              <a16:creationId xmlns:a16="http://schemas.microsoft.com/office/drawing/2014/main" id="{463BDC48-6D2E-4957-8D7B-74252066345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6" name="TextBox 8815">
          <a:extLst>
            <a:ext uri="{FF2B5EF4-FFF2-40B4-BE49-F238E27FC236}">
              <a16:creationId xmlns:a16="http://schemas.microsoft.com/office/drawing/2014/main" id="{0F28A05D-518A-44C1-9AF8-E4197E617CD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7" name="TextBox 8816">
          <a:extLst>
            <a:ext uri="{FF2B5EF4-FFF2-40B4-BE49-F238E27FC236}">
              <a16:creationId xmlns:a16="http://schemas.microsoft.com/office/drawing/2014/main" id="{786A2DE8-A0D8-469C-805F-1F8DF4DF62E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8" name="TextBox 8817">
          <a:extLst>
            <a:ext uri="{FF2B5EF4-FFF2-40B4-BE49-F238E27FC236}">
              <a16:creationId xmlns:a16="http://schemas.microsoft.com/office/drawing/2014/main" id="{0EBAD4F2-6718-4945-9620-90C2B9F30FD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9" name="TextBox 8818">
          <a:extLst>
            <a:ext uri="{FF2B5EF4-FFF2-40B4-BE49-F238E27FC236}">
              <a16:creationId xmlns:a16="http://schemas.microsoft.com/office/drawing/2014/main" id="{95E4B7E3-769A-4C48-8AE5-CA005A041A3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0" name="TextBox 8819">
          <a:extLst>
            <a:ext uri="{FF2B5EF4-FFF2-40B4-BE49-F238E27FC236}">
              <a16:creationId xmlns:a16="http://schemas.microsoft.com/office/drawing/2014/main" id="{BCEC88CD-9CB0-474D-AFB2-3F24C3F8F65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1" name="TextBox 8820">
          <a:extLst>
            <a:ext uri="{FF2B5EF4-FFF2-40B4-BE49-F238E27FC236}">
              <a16:creationId xmlns:a16="http://schemas.microsoft.com/office/drawing/2014/main" id="{D682B201-8F6D-44C0-B583-6CA81DB7D3A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2" name="TextBox 8821">
          <a:extLst>
            <a:ext uri="{FF2B5EF4-FFF2-40B4-BE49-F238E27FC236}">
              <a16:creationId xmlns:a16="http://schemas.microsoft.com/office/drawing/2014/main" id="{D2FBC24C-0C2C-4EDA-9025-DCB1D4987AE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3" name="TextBox 8822">
          <a:extLst>
            <a:ext uri="{FF2B5EF4-FFF2-40B4-BE49-F238E27FC236}">
              <a16:creationId xmlns:a16="http://schemas.microsoft.com/office/drawing/2014/main" id="{6302F437-1A59-45F3-B906-537FA90B534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4" name="TextBox 8823">
          <a:extLst>
            <a:ext uri="{FF2B5EF4-FFF2-40B4-BE49-F238E27FC236}">
              <a16:creationId xmlns:a16="http://schemas.microsoft.com/office/drawing/2014/main" id="{C37CD6F4-A4DA-4D01-B2AE-CF90BAE7F2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5" name="TextBox 8824">
          <a:extLst>
            <a:ext uri="{FF2B5EF4-FFF2-40B4-BE49-F238E27FC236}">
              <a16:creationId xmlns:a16="http://schemas.microsoft.com/office/drawing/2014/main" id="{FA2003BF-2373-4BE5-AB5E-F1310DEBEBC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6" name="TextBox 8825">
          <a:extLst>
            <a:ext uri="{FF2B5EF4-FFF2-40B4-BE49-F238E27FC236}">
              <a16:creationId xmlns:a16="http://schemas.microsoft.com/office/drawing/2014/main" id="{F885424C-F001-4648-8A17-E4002707246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7" name="TextBox 8826">
          <a:extLst>
            <a:ext uri="{FF2B5EF4-FFF2-40B4-BE49-F238E27FC236}">
              <a16:creationId xmlns:a16="http://schemas.microsoft.com/office/drawing/2014/main" id="{661C804E-573F-4766-A0A5-53E7268BEF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8" name="TextBox 8827">
          <a:extLst>
            <a:ext uri="{FF2B5EF4-FFF2-40B4-BE49-F238E27FC236}">
              <a16:creationId xmlns:a16="http://schemas.microsoft.com/office/drawing/2014/main" id="{4130B3A7-852F-4FF6-8BAD-FC41CDD5FAF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9" name="TextBox 8828">
          <a:extLst>
            <a:ext uri="{FF2B5EF4-FFF2-40B4-BE49-F238E27FC236}">
              <a16:creationId xmlns:a16="http://schemas.microsoft.com/office/drawing/2014/main" id="{1F762950-4107-4C3E-9B40-4EB578AD42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0" name="TextBox 8829">
          <a:extLst>
            <a:ext uri="{FF2B5EF4-FFF2-40B4-BE49-F238E27FC236}">
              <a16:creationId xmlns:a16="http://schemas.microsoft.com/office/drawing/2014/main" id="{AAD08C37-430C-438C-9FD4-314A1F36C25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1" name="TextBox 8830">
          <a:extLst>
            <a:ext uri="{FF2B5EF4-FFF2-40B4-BE49-F238E27FC236}">
              <a16:creationId xmlns:a16="http://schemas.microsoft.com/office/drawing/2014/main" id="{1EF8BA72-266C-47F9-9922-9B04AA3B754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2" name="TextBox 8831">
          <a:extLst>
            <a:ext uri="{FF2B5EF4-FFF2-40B4-BE49-F238E27FC236}">
              <a16:creationId xmlns:a16="http://schemas.microsoft.com/office/drawing/2014/main" id="{FFA2FECB-756D-44CF-B7CE-74B779F9185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3" name="TextBox 8832">
          <a:extLst>
            <a:ext uri="{FF2B5EF4-FFF2-40B4-BE49-F238E27FC236}">
              <a16:creationId xmlns:a16="http://schemas.microsoft.com/office/drawing/2014/main" id="{129F0789-AC65-464C-86B0-1C8766E5AFF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4" name="TextBox 8833">
          <a:extLst>
            <a:ext uri="{FF2B5EF4-FFF2-40B4-BE49-F238E27FC236}">
              <a16:creationId xmlns:a16="http://schemas.microsoft.com/office/drawing/2014/main" id="{D99BEC5E-8CA3-4FE9-889D-664797EBA5D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5" name="TextBox 8834">
          <a:extLst>
            <a:ext uri="{FF2B5EF4-FFF2-40B4-BE49-F238E27FC236}">
              <a16:creationId xmlns:a16="http://schemas.microsoft.com/office/drawing/2014/main" id="{B4C07FEC-8402-43D4-8E0B-EA4D72F5E31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6" name="TextBox 8835">
          <a:extLst>
            <a:ext uri="{FF2B5EF4-FFF2-40B4-BE49-F238E27FC236}">
              <a16:creationId xmlns:a16="http://schemas.microsoft.com/office/drawing/2014/main" id="{8D38D449-6FB0-4229-9C99-A4659FC6E9E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7" name="TextBox 8836">
          <a:extLst>
            <a:ext uri="{FF2B5EF4-FFF2-40B4-BE49-F238E27FC236}">
              <a16:creationId xmlns:a16="http://schemas.microsoft.com/office/drawing/2014/main" id="{FC3E9652-8A50-4D4B-894C-437672D4454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8" name="TextBox 8837">
          <a:extLst>
            <a:ext uri="{FF2B5EF4-FFF2-40B4-BE49-F238E27FC236}">
              <a16:creationId xmlns:a16="http://schemas.microsoft.com/office/drawing/2014/main" id="{61432D94-772D-4C39-A780-211F680533D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9" name="TextBox 8838">
          <a:extLst>
            <a:ext uri="{FF2B5EF4-FFF2-40B4-BE49-F238E27FC236}">
              <a16:creationId xmlns:a16="http://schemas.microsoft.com/office/drawing/2014/main" id="{60D74810-D0F9-442D-A222-BA9B21C90D8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0" name="TextBox 8839">
          <a:extLst>
            <a:ext uri="{FF2B5EF4-FFF2-40B4-BE49-F238E27FC236}">
              <a16:creationId xmlns:a16="http://schemas.microsoft.com/office/drawing/2014/main" id="{D0A3AF12-EB7B-412B-A679-DA6F8FB590F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1" name="TextBox 8840">
          <a:extLst>
            <a:ext uri="{FF2B5EF4-FFF2-40B4-BE49-F238E27FC236}">
              <a16:creationId xmlns:a16="http://schemas.microsoft.com/office/drawing/2014/main" id="{72DB444B-58AA-4325-BB6D-9AC19C2C69D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2" name="TextBox 8841">
          <a:extLst>
            <a:ext uri="{FF2B5EF4-FFF2-40B4-BE49-F238E27FC236}">
              <a16:creationId xmlns:a16="http://schemas.microsoft.com/office/drawing/2014/main" id="{1F330F78-96B2-48F9-B90F-E2BFA0BE81E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3" name="TextBox 8842">
          <a:extLst>
            <a:ext uri="{FF2B5EF4-FFF2-40B4-BE49-F238E27FC236}">
              <a16:creationId xmlns:a16="http://schemas.microsoft.com/office/drawing/2014/main" id="{B19B3B19-7315-438D-9F5E-423C5B282F2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4" name="TextBox 8843">
          <a:extLst>
            <a:ext uri="{FF2B5EF4-FFF2-40B4-BE49-F238E27FC236}">
              <a16:creationId xmlns:a16="http://schemas.microsoft.com/office/drawing/2014/main" id="{0BCEA787-69EE-4964-8D0D-307B32E59DD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5" name="TextBox 8844">
          <a:extLst>
            <a:ext uri="{FF2B5EF4-FFF2-40B4-BE49-F238E27FC236}">
              <a16:creationId xmlns:a16="http://schemas.microsoft.com/office/drawing/2014/main" id="{34326E6F-FBBD-48F5-8AFC-B2014CA14D2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6" name="TextBox 8845">
          <a:extLst>
            <a:ext uri="{FF2B5EF4-FFF2-40B4-BE49-F238E27FC236}">
              <a16:creationId xmlns:a16="http://schemas.microsoft.com/office/drawing/2014/main" id="{011CAE1C-9ECD-42F6-A218-8864CF55A10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7" name="TextBox 8846">
          <a:extLst>
            <a:ext uri="{FF2B5EF4-FFF2-40B4-BE49-F238E27FC236}">
              <a16:creationId xmlns:a16="http://schemas.microsoft.com/office/drawing/2014/main" id="{993A4508-1786-4EE4-AEB1-DCE97AB3F25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8" name="TextBox 8847">
          <a:extLst>
            <a:ext uri="{FF2B5EF4-FFF2-40B4-BE49-F238E27FC236}">
              <a16:creationId xmlns:a16="http://schemas.microsoft.com/office/drawing/2014/main" id="{873FA9A0-22C6-46A4-BDB3-FAD59C3DBBB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9" name="TextBox 8848">
          <a:extLst>
            <a:ext uri="{FF2B5EF4-FFF2-40B4-BE49-F238E27FC236}">
              <a16:creationId xmlns:a16="http://schemas.microsoft.com/office/drawing/2014/main" id="{06B202BA-4C7D-40C5-985F-A9B33202D01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0" name="TextBox 8849">
          <a:extLst>
            <a:ext uri="{FF2B5EF4-FFF2-40B4-BE49-F238E27FC236}">
              <a16:creationId xmlns:a16="http://schemas.microsoft.com/office/drawing/2014/main" id="{9F73FC36-2066-4E9D-879E-8EDC155C080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1" name="TextBox 8850">
          <a:extLst>
            <a:ext uri="{FF2B5EF4-FFF2-40B4-BE49-F238E27FC236}">
              <a16:creationId xmlns:a16="http://schemas.microsoft.com/office/drawing/2014/main" id="{A19E705B-906F-4301-9AB2-A1B3C6DFDEE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2" name="TextBox 8851">
          <a:extLst>
            <a:ext uri="{FF2B5EF4-FFF2-40B4-BE49-F238E27FC236}">
              <a16:creationId xmlns:a16="http://schemas.microsoft.com/office/drawing/2014/main" id="{A4F7A031-5401-44E6-B1B7-A3219D16554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3" name="TextBox 8852">
          <a:extLst>
            <a:ext uri="{FF2B5EF4-FFF2-40B4-BE49-F238E27FC236}">
              <a16:creationId xmlns:a16="http://schemas.microsoft.com/office/drawing/2014/main" id="{19FD3AA5-BB29-4F9C-A915-6B438B8147A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4" name="TextBox 8853">
          <a:extLst>
            <a:ext uri="{FF2B5EF4-FFF2-40B4-BE49-F238E27FC236}">
              <a16:creationId xmlns:a16="http://schemas.microsoft.com/office/drawing/2014/main" id="{BBA6E816-F514-4850-9227-37BB79429FD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5" name="TextBox 8854">
          <a:extLst>
            <a:ext uri="{FF2B5EF4-FFF2-40B4-BE49-F238E27FC236}">
              <a16:creationId xmlns:a16="http://schemas.microsoft.com/office/drawing/2014/main" id="{EB2DF602-8F36-4FBA-9681-AC34DF63999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6" name="TextBox 8855">
          <a:extLst>
            <a:ext uri="{FF2B5EF4-FFF2-40B4-BE49-F238E27FC236}">
              <a16:creationId xmlns:a16="http://schemas.microsoft.com/office/drawing/2014/main" id="{EFAF5ABC-C297-4C99-9836-60D1185E077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7" name="TextBox 8856">
          <a:extLst>
            <a:ext uri="{FF2B5EF4-FFF2-40B4-BE49-F238E27FC236}">
              <a16:creationId xmlns:a16="http://schemas.microsoft.com/office/drawing/2014/main" id="{74D3EB7F-B350-4FAD-B81F-9EA054DA0D1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8" name="TextBox 8857">
          <a:extLst>
            <a:ext uri="{FF2B5EF4-FFF2-40B4-BE49-F238E27FC236}">
              <a16:creationId xmlns:a16="http://schemas.microsoft.com/office/drawing/2014/main" id="{972CC0E7-A86C-4D8B-ABA7-E917B9DCCD4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9" name="TextBox 8858">
          <a:extLst>
            <a:ext uri="{FF2B5EF4-FFF2-40B4-BE49-F238E27FC236}">
              <a16:creationId xmlns:a16="http://schemas.microsoft.com/office/drawing/2014/main" id="{EF299C0B-2A29-46F4-A77A-090567B051A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0" name="TextBox 8859">
          <a:extLst>
            <a:ext uri="{FF2B5EF4-FFF2-40B4-BE49-F238E27FC236}">
              <a16:creationId xmlns:a16="http://schemas.microsoft.com/office/drawing/2014/main" id="{D0394FE7-BEDB-4089-B86F-315CC917DD8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1" name="TextBox 8860">
          <a:extLst>
            <a:ext uri="{FF2B5EF4-FFF2-40B4-BE49-F238E27FC236}">
              <a16:creationId xmlns:a16="http://schemas.microsoft.com/office/drawing/2014/main" id="{660C5259-DAC8-4E13-8F1A-42C532797C6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2" name="TextBox 8861">
          <a:extLst>
            <a:ext uri="{FF2B5EF4-FFF2-40B4-BE49-F238E27FC236}">
              <a16:creationId xmlns:a16="http://schemas.microsoft.com/office/drawing/2014/main" id="{634A225E-7AFA-4767-B94C-4C3028CD8A5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3" name="TextBox 8862">
          <a:extLst>
            <a:ext uri="{FF2B5EF4-FFF2-40B4-BE49-F238E27FC236}">
              <a16:creationId xmlns:a16="http://schemas.microsoft.com/office/drawing/2014/main" id="{BA2B5339-9D56-4930-B0E2-3F0F1145F8B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4" name="TextBox 8863">
          <a:extLst>
            <a:ext uri="{FF2B5EF4-FFF2-40B4-BE49-F238E27FC236}">
              <a16:creationId xmlns:a16="http://schemas.microsoft.com/office/drawing/2014/main" id="{B25CBE56-D9A2-46D2-ADED-043BD06C5E4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5" name="TextBox 8864">
          <a:extLst>
            <a:ext uri="{FF2B5EF4-FFF2-40B4-BE49-F238E27FC236}">
              <a16:creationId xmlns:a16="http://schemas.microsoft.com/office/drawing/2014/main" id="{1B6A2066-A969-4742-B46D-91654C85FAA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6" name="TextBox 8865">
          <a:extLst>
            <a:ext uri="{FF2B5EF4-FFF2-40B4-BE49-F238E27FC236}">
              <a16:creationId xmlns:a16="http://schemas.microsoft.com/office/drawing/2014/main" id="{875964C2-B264-43A2-B59B-ABAF42B00A5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7" name="TextBox 8866">
          <a:extLst>
            <a:ext uri="{FF2B5EF4-FFF2-40B4-BE49-F238E27FC236}">
              <a16:creationId xmlns:a16="http://schemas.microsoft.com/office/drawing/2014/main" id="{6BA5E5BD-C3F8-4C4A-8BCA-34EC417E9E5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8" name="TextBox 8867">
          <a:extLst>
            <a:ext uri="{FF2B5EF4-FFF2-40B4-BE49-F238E27FC236}">
              <a16:creationId xmlns:a16="http://schemas.microsoft.com/office/drawing/2014/main" id="{055F5A86-E222-46AF-A606-6CAA5BEC2FC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9" name="TextBox 8868">
          <a:extLst>
            <a:ext uri="{FF2B5EF4-FFF2-40B4-BE49-F238E27FC236}">
              <a16:creationId xmlns:a16="http://schemas.microsoft.com/office/drawing/2014/main" id="{5A3D3ABF-DC2D-4C31-97B2-752BC9F2E1D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0" name="TextBox 8869">
          <a:extLst>
            <a:ext uri="{FF2B5EF4-FFF2-40B4-BE49-F238E27FC236}">
              <a16:creationId xmlns:a16="http://schemas.microsoft.com/office/drawing/2014/main" id="{6B754464-3204-49C2-B2AA-C47353966BC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1" name="TextBox 8870">
          <a:extLst>
            <a:ext uri="{FF2B5EF4-FFF2-40B4-BE49-F238E27FC236}">
              <a16:creationId xmlns:a16="http://schemas.microsoft.com/office/drawing/2014/main" id="{BCD24691-C2F1-47CD-8E6C-E2A1FD5AB80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2" name="TextBox 8871">
          <a:extLst>
            <a:ext uri="{FF2B5EF4-FFF2-40B4-BE49-F238E27FC236}">
              <a16:creationId xmlns:a16="http://schemas.microsoft.com/office/drawing/2014/main" id="{CC321094-065C-48A2-B7CC-6D53E581F3E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3" name="TextBox 8872">
          <a:extLst>
            <a:ext uri="{FF2B5EF4-FFF2-40B4-BE49-F238E27FC236}">
              <a16:creationId xmlns:a16="http://schemas.microsoft.com/office/drawing/2014/main" id="{8E602F62-E6C2-44E0-93E4-F556771BC17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4" name="TextBox 8873">
          <a:extLst>
            <a:ext uri="{FF2B5EF4-FFF2-40B4-BE49-F238E27FC236}">
              <a16:creationId xmlns:a16="http://schemas.microsoft.com/office/drawing/2014/main" id="{27426F82-D179-474C-B539-62463A7EFA4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5" name="TextBox 8874">
          <a:extLst>
            <a:ext uri="{FF2B5EF4-FFF2-40B4-BE49-F238E27FC236}">
              <a16:creationId xmlns:a16="http://schemas.microsoft.com/office/drawing/2014/main" id="{FD95CEB7-492E-4B8A-A8CE-EC622AA2107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6" name="TextBox 8875">
          <a:extLst>
            <a:ext uri="{FF2B5EF4-FFF2-40B4-BE49-F238E27FC236}">
              <a16:creationId xmlns:a16="http://schemas.microsoft.com/office/drawing/2014/main" id="{3AFDEDA3-7BE0-4322-BBB4-CF147363370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7" name="TextBox 8876">
          <a:extLst>
            <a:ext uri="{FF2B5EF4-FFF2-40B4-BE49-F238E27FC236}">
              <a16:creationId xmlns:a16="http://schemas.microsoft.com/office/drawing/2014/main" id="{7CB817C5-5863-4958-A111-3C9C074955B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8" name="TextBox 8877">
          <a:extLst>
            <a:ext uri="{FF2B5EF4-FFF2-40B4-BE49-F238E27FC236}">
              <a16:creationId xmlns:a16="http://schemas.microsoft.com/office/drawing/2014/main" id="{CE4DC91A-7BD0-4CBA-B357-E0183B19DD7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9" name="TextBox 8878">
          <a:extLst>
            <a:ext uri="{FF2B5EF4-FFF2-40B4-BE49-F238E27FC236}">
              <a16:creationId xmlns:a16="http://schemas.microsoft.com/office/drawing/2014/main" id="{8270D0DA-9CEF-489E-A93D-272EAC86369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0" name="TextBox 8879">
          <a:extLst>
            <a:ext uri="{FF2B5EF4-FFF2-40B4-BE49-F238E27FC236}">
              <a16:creationId xmlns:a16="http://schemas.microsoft.com/office/drawing/2014/main" id="{A835DBD0-4CF2-498C-8804-6F73A7F82C5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1" name="TextBox 8880">
          <a:extLst>
            <a:ext uri="{FF2B5EF4-FFF2-40B4-BE49-F238E27FC236}">
              <a16:creationId xmlns:a16="http://schemas.microsoft.com/office/drawing/2014/main" id="{28807593-879A-4D92-BB96-B0500C689C5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2" name="TextBox 8881">
          <a:extLst>
            <a:ext uri="{FF2B5EF4-FFF2-40B4-BE49-F238E27FC236}">
              <a16:creationId xmlns:a16="http://schemas.microsoft.com/office/drawing/2014/main" id="{B48ACB49-2DF8-437C-96CF-81EAA5595C7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3" name="TextBox 8882">
          <a:extLst>
            <a:ext uri="{FF2B5EF4-FFF2-40B4-BE49-F238E27FC236}">
              <a16:creationId xmlns:a16="http://schemas.microsoft.com/office/drawing/2014/main" id="{5E46BA9C-171F-4842-B44C-A6FB08EC60B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4" name="TextBox 8883">
          <a:extLst>
            <a:ext uri="{FF2B5EF4-FFF2-40B4-BE49-F238E27FC236}">
              <a16:creationId xmlns:a16="http://schemas.microsoft.com/office/drawing/2014/main" id="{B516B20D-0532-42A5-B998-1A73AEA1D7C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5" name="TextBox 8884">
          <a:extLst>
            <a:ext uri="{FF2B5EF4-FFF2-40B4-BE49-F238E27FC236}">
              <a16:creationId xmlns:a16="http://schemas.microsoft.com/office/drawing/2014/main" id="{3AFFF1D1-17F3-43D5-865A-60A2E60F64D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6" name="TextBox 8885">
          <a:extLst>
            <a:ext uri="{FF2B5EF4-FFF2-40B4-BE49-F238E27FC236}">
              <a16:creationId xmlns:a16="http://schemas.microsoft.com/office/drawing/2014/main" id="{8AEE4626-C485-4E73-930A-A540FE404E2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7" name="TextBox 8886">
          <a:extLst>
            <a:ext uri="{FF2B5EF4-FFF2-40B4-BE49-F238E27FC236}">
              <a16:creationId xmlns:a16="http://schemas.microsoft.com/office/drawing/2014/main" id="{D7F616BA-0B0B-4E7C-8D7F-6A8583D4324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8" name="TextBox 8887">
          <a:extLst>
            <a:ext uri="{FF2B5EF4-FFF2-40B4-BE49-F238E27FC236}">
              <a16:creationId xmlns:a16="http://schemas.microsoft.com/office/drawing/2014/main" id="{0A82E99B-6A2D-49EB-ABD5-7DFFB9B60C0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9" name="TextBox 8888">
          <a:extLst>
            <a:ext uri="{FF2B5EF4-FFF2-40B4-BE49-F238E27FC236}">
              <a16:creationId xmlns:a16="http://schemas.microsoft.com/office/drawing/2014/main" id="{23D293A2-9175-42C4-9C22-3C2D06999D7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0" name="TextBox 8889">
          <a:extLst>
            <a:ext uri="{FF2B5EF4-FFF2-40B4-BE49-F238E27FC236}">
              <a16:creationId xmlns:a16="http://schemas.microsoft.com/office/drawing/2014/main" id="{118FFA4E-91D8-4831-8F04-16D8FD81B81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1" name="TextBox 8890">
          <a:extLst>
            <a:ext uri="{FF2B5EF4-FFF2-40B4-BE49-F238E27FC236}">
              <a16:creationId xmlns:a16="http://schemas.microsoft.com/office/drawing/2014/main" id="{65D53AF6-668F-4206-A15B-DD79B752D73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2" name="TextBox 8891">
          <a:extLst>
            <a:ext uri="{FF2B5EF4-FFF2-40B4-BE49-F238E27FC236}">
              <a16:creationId xmlns:a16="http://schemas.microsoft.com/office/drawing/2014/main" id="{90F05ED1-E0BB-4F89-AA83-569CA41BEE0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3" name="TextBox 8892">
          <a:extLst>
            <a:ext uri="{FF2B5EF4-FFF2-40B4-BE49-F238E27FC236}">
              <a16:creationId xmlns:a16="http://schemas.microsoft.com/office/drawing/2014/main" id="{7DCCF230-D7EF-4576-94F4-93824AA4A7E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4" name="TextBox 8893">
          <a:extLst>
            <a:ext uri="{FF2B5EF4-FFF2-40B4-BE49-F238E27FC236}">
              <a16:creationId xmlns:a16="http://schemas.microsoft.com/office/drawing/2014/main" id="{C78D8846-055C-423D-98B0-5BAED9F6AAB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5" name="TextBox 8894">
          <a:extLst>
            <a:ext uri="{FF2B5EF4-FFF2-40B4-BE49-F238E27FC236}">
              <a16:creationId xmlns:a16="http://schemas.microsoft.com/office/drawing/2014/main" id="{73600364-F5BE-410F-A682-43CEC01DD2F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6" name="TextBox 8895">
          <a:extLst>
            <a:ext uri="{FF2B5EF4-FFF2-40B4-BE49-F238E27FC236}">
              <a16:creationId xmlns:a16="http://schemas.microsoft.com/office/drawing/2014/main" id="{1A3FFAE5-E00D-4C54-8E5B-36D828448C1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7" name="TextBox 8896">
          <a:extLst>
            <a:ext uri="{FF2B5EF4-FFF2-40B4-BE49-F238E27FC236}">
              <a16:creationId xmlns:a16="http://schemas.microsoft.com/office/drawing/2014/main" id="{2DC9CF4A-7CA0-4BCB-A42E-807D8A334D8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8" name="TextBox 8897">
          <a:extLst>
            <a:ext uri="{FF2B5EF4-FFF2-40B4-BE49-F238E27FC236}">
              <a16:creationId xmlns:a16="http://schemas.microsoft.com/office/drawing/2014/main" id="{D14F8E8A-EE29-44E8-92FF-528D1132B52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9" name="TextBox 8898">
          <a:extLst>
            <a:ext uri="{FF2B5EF4-FFF2-40B4-BE49-F238E27FC236}">
              <a16:creationId xmlns:a16="http://schemas.microsoft.com/office/drawing/2014/main" id="{76257BBF-EEFD-43F0-A3CC-E6885115E12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0" name="TextBox 8899">
          <a:extLst>
            <a:ext uri="{FF2B5EF4-FFF2-40B4-BE49-F238E27FC236}">
              <a16:creationId xmlns:a16="http://schemas.microsoft.com/office/drawing/2014/main" id="{7211723E-266D-4A9E-A4B6-17BE3F6E07C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1" name="TextBox 8900">
          <a:extLst>
            <a:ext uri="{FF2B5EF4-FFF2-40B4-BE49-F238E27FC236}">
              <a16:creationId xmlns:a16="http://schemas.microsoft.com/office/drawing/2014/main" id="{D01E21E3-E77A-49C9-930B-F4E7652CFEB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2" name="TextBox 8901">
          <a:extLst>
            <a:ext uri="{FF2B5EF4-FFF2-40B4-BE49-F238E27FC236}">
              <a16:creationId xmlns:a16="http://schemas.microsoft.com/office/drawing/2014/main" id="{051E8501-A98C-4BCF-82D8-256FB80876A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3" name="TextBox 8902">
          <a:extLst>
            <a:ext uri="{FF2B5EF4-FFF2-40B4-BE49-F238E27FC236}">
              <a16:creationId xmlns:a16="http://schemas.microsoft.com/office/drawing/2014/main" id="{F7F9D5E5-FD5F-45F3-9AB6-507F6E2169C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4" name="TextBox 8903">
          <a:extLst>
            <a:ext uri="{FF2B5EF4-FFF2-40B4-BE49-F238E27FC236}">
              <a16:creationId xmlns:a16="http://schemas.microsoft.com/office/drawing/2014/main" id="{6A97E4EE-9BD6-45EA-B04B-27A8EA5958F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5" name="TextBox 8904">
          <a:extLst>
            <a:ext uri="{FF2B5EF4-FFF2-40B4-BE49-F238E27FC236}">
              <a16:creationId xmlns:a16="http://schemas.microsoft.com/office/drawing/2014/main" id="{3A4E548E-3CE6-4459-9B21-FA7E41172F9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6" name="TextBox 8905">
          <a:extLst>
            <a:ext uri="{FF2B5EF4-FFF2-40B4-BE49-F238E27FC236}">
              <a16:creationId xmlns:a16="http://schemas.microsoft.com/office/drawing/2014/main" id="{5A1C8F02-DB8C-4526-AD78-8A530CDD948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7" name="TextBox 8906">
          <a:extLst>
            <a:ext uri="{FF2B5EF4-FFF2-40B4-BE49-F238E27FC236}">
              <a16:creationId xmlns:a16="http://schemas.microsoft.com/office/drawing/2014/main" id="{FE4FDC7D-692A-4B62-BE9A-1E5A64B8CC2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8" name="TextBox 8907">
          <a:extLst>
            <a:ext uri="{FF2B5EF4-FFF2-40B4-BE49-F238E27FC236}">
              <a16:creationId xmlns:a16="http://schemas.microsoft.com/office/drawing/2014/main" id="{DB4ADC69-02D6-4D36-9292-62CE65E1508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9" name="TextBox 8908">
          <a:extLst>
            <a:ext uri="{FF2B5EF4-FFF2-40B4-BE49-F238E27FC236}">
              <a16:creationId xmlns:a16="http://schemas.microsoft.com/office/drawing/2014/main" id="{6DD7A118-91E8-45CB-966E-212899FC5A5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0" name="TextBox 8909">
          <a:extLst>
            <a:ext uri="{FF2B5EF4-FFF2-40B4-BE49-F238E27FC236}">
              <a16:creationId xmlns:a16="http://schemas.microsoft.com/office/drawing/2014/main" id="{9DDC5B0B-B181-4325-96F8-64619CF7FDE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1" name="TextBox 8910">
          <a:extLst>
            <a:ext uri="{FF2B5EF4-FFF2-40B4-BE49-F238E27FC236}">
              <a16:creationId xmlns:a16="http://schemas.microsoft.com/office/drawing/2014/main" id="{72151FDB-F64F-46A3-86AC-4AF5B216539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2" name="TextBox 8911">
          <a:extLst>
            <a:ext uri="{FF2B5EF4-FFF2-40B4-BE49-F238E27FC236}">
              <a16:creationId xmlns:a16="http://schemas.microsoft.com/office/drawing/2014/main" id="{0B554155-F486-4071-B249-4C8D9E78372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3" name="TextBox 8912">
          <a:extLst>
            <a:ext uri="{FF2B5EF4-FFF2-40B4-BE49-F238E27FC236}">
              <a16:creationId xmlns:a16="http://schemas.microsoft.com/office/drawing/2014/main" id="{DD19FF57-903C-4584-A292-945991A327E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4" name="TextBox 8913">
          <a:extLst>
            <a:ext uri="{FF2B5EF4-FFF2-40B4-BE49-F238E27FC236}">
              <a16:creationId xmlns:a16="http://schemas.microsoft.com/office/drawing/2014/main" id="{19CF3811-3B4F-4C22-8CC2-2EFDDF18534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5" name="TextBox 8914">
          <a:extLst>
            <a:ext uri="{FF2B5EF4-FFF2-40B4-BE49-F238E27FC236}">
              <a16:creationId xmlns:a16="http://schemas.microsoft.com/office/drawing/2014/main" id="{E3A06E73-5FD2-4039-A343-DF5B412FA26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6" name="TextBox 8915">
          <a:extLst>
            <a:ext uri="{FF2B5EF4-FFF2-40B4-BE49-F238E27FC236}">
              <a16:creationId xmlns:a16="http://schemas.microsoft.com/office/drawing/2014/main" id="{C6B6A393-0B5E-4400-9DAF-B255A16B561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7" name="TextBox 8916">
          <a:extLst>
            <a:ext uri="{FF2B5EF4-FFF2-40B4-BE49-F238E27FC236}">
              <a16:creationId xmlns:a16="http://schemas.microsoft.com/office/drawing/2014/main" id="{9C8FE843-AA4E-420E-B365-C4F609278CA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8" name="TextBox 8917">
          <a:extLst>
            <a:ext uri="{FF2B5EF4-FFF2-40B4-BE49-F238E27FC236}">
              <a16:creationId xmlns:a16="http://schemas.microsoft.com/office/drawing/2014/main" id="{B27B52FE-0B11-46A9-B31A-FEC73225939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9" name="TextBox 8918">
          <a:extLst>
            <a:ext uri="{FF2B5EF4-FFF2-40B4-BE49-F238E27FC236}">
              <a16:creationId xmlns:a16="http://schemas.microsoft.com/office/drawing/2014/main" id="{33101E13-C199-4D71-BB86-519B16CFAEF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0" name="TextBox 8919">
          <a:extLst>
            <a:ext uri="{FF2B5EF4-FFF2-40B4-BE49-F238E27FC236}">
              <a16:creationId xmlns:a16="http://schemas.microsoft.com/office/drawing/2014/main" id="{FF9A4854-1857-4B78-B6B5-F4C50D62704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1" name="TextBox 8920">
          <a:extLst>
            <a:ext uri="{FF2B5EF4-FFF2-40B4-BE49-F238E27FC236}">
              <a16:creationId xmlns:a16="http://schemas.microsoft.com/office/drawing/2014/main" id="{5C723969-99CD-428B-BB9F-9AE1A26EBDA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2" name="TextBox 8921">
          <a:extLst>
            <a:ext uri="{FF2B5EF4-FFF2-40B4-BE49-F238E27FC236}">
              <a16:creationId xmlns:a16="http://schemas.microsoft.com/office/drawing/2014/main" id="{5215E755-BFF8-4329-AF24-CCA2680AC06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3" name="TextBox 8922">
          <a:extLst>
            <a:ext uri="{FF2B5EF4-FFF2-40B4-BE49-F238E27FC236}">
              <a16:creationId xmlns:a16="http://schemas.microsoft.com/office/drawing/2014/main" id="{0BB1936A-21B5-4E7D-B0CB-A0ECAE18FF9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4" name="TextBox 8923">
          <a:extLst>
            <a:ext uri="{FF2B5EF4-FFF2-40B4-BE49-F238E27FC236}">
              <a16:creationId xmlns:a16="http://schemas.microsoft.com/office/drawing/2014/main" id="{03450B1E-E615-44BC-9C02-3B39AED62A4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5" name="TextBox 8924">
          <a:extLst>
            <a:ext uri="{FF2B5EF4-FFF2-40B4-BE49-F238E27FC236}">
              <a16:creationId xmlns:a16="http://schemas.microsoft.com/office/drawing/2014/main" id="{611CCD85-39FA-4D02-90D0-2AA9919C076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6" name="TextBox 8925">
          <a:extLst>
            <a:ext uri="{FF2B5EF4-FFF2-40B4-BE49-F238E27FC236}">
              <a16:creationId xmlns:a16="http://schemas.microsoft.com/office/drawing/2014/main" id="{3E1244A4-0407-4974-8EBA-8C886CAC3C5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7" name="TextBox 8926">
          <a:extLst>
            <a:ext uri="{FF2B5EF4-FFF2-40B4-BE49-F238E27FC236}">
              <a16:creationId xmlns:a16="http://schemas.microsoft.com/office/drawing/2014/main" id="{D1118D67-406F-4D50-9E32-758B21086B6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8" name="TextBox 8927">
          <a:extLst>
            <a:ext uri="{FF2B5EF4-FFF2-40B4-BE49-F238E27FC236}">
              <a16:creationId xmlns:a16="http://schemas.microsoft.com/office/drawing/2014/main" id="{E4EF266A-7179-476C-9E65-07A709D10A1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9" name="TextBox 8928">
          <a:extLst>
            <a:ext uri="{FF2B5EF4-FFF2-40B4-BE49-F238E27FC236}">
              <a16:creationId xmlns:a16="http://schemas.microsoft.com/office/drawing/2014/main" id="{7ED7AEE2-8099-4F7C-83AB-B03A04139F0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0" name="TextBox 8929">
          <a:extLst>
            <a:ext uri="{FF2B5EF4-FFF2-40B4-BE49-F238E27FC236}">
              <a16:creationId xmlns:a16="http://schemas.microsoft.com/office/drawing/2014/main" id="{BB879297-7F19-403C-AE8C-F13C68B1821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1" name="TextBox 8930">
          <a:extLst>
            <a:ext uri="{FF2B5EF4-FFF2-40B4-BE49-F238E27FC236}">
              <a16:creationId xmlns:a16="http://schemas.microsoft.com/office/drawing/2014/main" id="{EA840F0B-0CFC-4FAB-BF0E-2E5C745F195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2" name="TextBox 8931">
          <a:extLst>
            <a:ext uri="{FF2B5EF4-FFF2-40B4-BE49-F238E27FC236}">
              <a16:creationId xmlns:a16="http://schemas.microsoft.com/office/drawing/2014/main" id="{551F6DCC-80FB-448F-B715-FD1CF8684F2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3" name="TextBox 8932">
          <a:extLst>
            <a:ext uri="{FF2B5EF4-FFF2-40B4-BE49-F238E27FC236}">
              <a16:creationId xmlns:a16="http://schemas.microsoft.com/office/drawing/2014/main" id="{69C7DF75-184F-4175-80D0-A438C3A8717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4" name="TextBox 8933">
          <a:extLst>
            <a:ext uri="{FF2B5EF4-FFF2-40B4-BE49-F238E27FC236}">
              <a16:creationId xmlns:a16="http://schemas.microsoft.com/office/drawing/2014/main" id="{F97DBB51-9AEA-42E4-A1E8-AFA6547DAE8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5" name="TextBox 8934">
          <a:extLst>
            <a:ext uri="{FF2B5EF4-FFF2-40B4-BE49-F238E27FC236}">
              <a16:creationId xmlns:a16="http://schemas.microsoft.com/office/drawing/2014/main" id="{2B1E18A3-7B4A-41B9-9119-52677EBFCC6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6" name="TextBox 8935">
          <a:extLst>
            <a:ext uri="{FF2B5EF4-FFF2-40B4-BE49-F238E27FC236}">
              <a16:creationId xmlns:a16="http://schemas.microsoft.com/office/drawing/2014/main" id="{A33C5C63-77C7-4AAB-B074-86014CE3227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7" name="TextBox 8936">
          <a:extLst>
            <a:ext uri="{FF2B5EF4-FFF2-40B4-BE49-F238E27FC236}">
              <a16:creationId xmlns:a16="http://schemas.microsoft.com/office/drawing/2014/main" id="{96D81C95-5EE7-4264-9345-B892F346FF7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8" name="TextBox 8937">
          <a:extLst>
            <a:ext uri="{FF2B5EF4-FFF2-40B4-BE49-F238E27FC236}">
              <a16:creationId xmlns:a16="http://schemas.microsoft.com/office/drawing/2014/main" id="{0E0B0495-CB1E-4496-A0D1-07D9D06498B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9" name="TextBox 8938">
          <a:extLst>
            <a:ext uri="{FF2B5EF4-FFF2-40B4-BE49-F238E27FC236}">
              <a16:creationId xmlns:a16="http://schemas.microsoft.com/office/drawing/2014/main" id="{F6561D66-CE0E-4B67-8724-D72052F8CBF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0" name="TextBox 8939">
          <a:extLst>
            <a:ext uri="{FF2B5EF4-FFF2-40B4-BE49-F238E27FC236}">
              <a16:creationId xmlns:a16="http://schemas.microsoft.com/office/drawing/2014/main" id="{59CF2DFB-17C2-4A60-B8EA-8684E7726B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1" name="TextBox 8940">
          <a:extLst>
            <a:ext uri="{FF2B5EF4-FFF2-40B4-BE49-F238E27FC236}">
              <a16:creationId xmlns:a16="http://schemas.microsoft.com/office/drawing/2014/main" id="{10EADB7B-5876-4C03-BC35-2732D1E674D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2" name="TextBox 8941">
          <a:extLst>
            <a:ext uri="{FF2B5EF4-FFF2-40B4-BE49-F238E27FC236}">
              <a16:creationId xmlns:a16="http://schemas.microsoft.com/office/drawing/2014/main" id="{DAA82E2A-F6D9-446C-B9CD-972B60FCD83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3" name="TextBox 8942">
          <a:extLst>
            <a:ext uri="{FF2B5EF4-FFF2-40B4-BE49-F238E27FC236}">
              <a16:creationId xmlns:a16="http://schemas.microsoft.com/office/drawing/2014/main" id="{F2F05F39-C47E-42DC-A906-2AE07A05C84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4" name="TextBox 8943">
          <a:extLst>
            <a:ext uri="{FF2B5EF4-FFF2-40B4-BE49-F238E27FC236}">
              <a16:creationId xmlns:a16="http://schemas.microsoft.com/office/drawing/2014/main" id="{79962B92-C422-4C49-8D2D-010E4D3E98F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5" name="TextBox 8944">
          <a:extLst>
            <a:ext uri="{FF2B5EF4-FFF2-40B4-BE49-F238E27FC236}">
              <a16:creationId xmlns:a16="http://schemas.microsoft.com/office/drawing/2014/main" id="{7B614495-49C7-4565-A548-0E5DB7CE842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6" name="TextBox 8945">
          <a:extLst>
            <a:ext uri="{FF2B5EF4-FFF2-40B4-BE49-F238E27FC236}">
              <a16:creationId xmlns:a16="http://schemas.microsoft.com/office/drawing/2014/main" id="{26962F09-4880-403F-ADD5-DEADB3F06B2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7" name="TextBox 8946">
          <a:extLst>
            <a:ext uri="{FF2B5EF4-FFF2-40B4-BE49-F238E27FC236}">
              <a16:creationId xmlns:a16="http://schemas.microsoft.com/office/drawing/2014/main" id="{262DA157-6917-439D-9C80-0559561AFA9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8" name="TextBox 8947">
          <a:extLst>
            <a:ext uri="{FF2B5EF4-FFF2-40B4-BE49-F238E27FC236}">
              <a16:creationId xmlns:a16="http://schemas.microsoft.com/office/drawing/2014/main" id="{BAD312CC-86CC-42DC-9F8C-2AA1A8B9E92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9" name="TextBox 8948">
          <a:extLst>
            <a:ext uri="{FF2B5EF4-FFF2-40B4-BE49-F238E27FC236}">
              <a16:creationId xmlns:a16="http://schemas.microsoft.com/office/drawing/2014/main" id="{B29F7243-18F8-41E4-AF21-708DEDF7833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0" name="TextBox 8949">
          <a:extLst>
            <a:ext uri="{FF2B5EF4-FFF2-40B4-BE49-F238E27FC236}">
              <a16:creationId xmlns:a16="http://schemas.microsoft.com/office/drawing/2014/main" id="{DD91A6CA-5746-49BF-8269-D4DD2E08736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1" name="TextBox 8950">
          <a:extLst>
            <a:ext uri="{FF2B5EF4-FFF2-40B4-BE49-F238E27FC236}">
              <a16:creationId xmlns:a16="http://schemas.microsoft.com/office/drawing/2014/main" id="{3BB4A583-6B46-4759-8A2B-DC164752152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2" name="TextBox 8951">
          <a:extLst>
            <a:ext uri="{FF2B5EF4-FFF2-40B4-BE49-F238E27FC236}">
              <a16:creationId xmlns:a16="http://schemas.microsoft.com/office/drawing/2014/main" id="{D8D64CC0-DE55-4A0C-B24A-5818583642E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3" name="TextBox 8952">
          <a:extLst>
            <a:ext uri="{FF2B5EF4-FFF2-40B4-BE49-F238E27FC236}">
              <a16:creationId xmlns:a16="http://schemas.microsoft.com/office/drawing/2014/main" id="{F3FB3D8B-7540-4083-A002-B065B7231D9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4" name="TextBox 8953">
          <a:extLst>
            <a:ext uri="{FF2B5EF4-FFF2-40B4-BE49-F238E27FC236}">
              <a16:creationId xmlns:a16="http://schemas.microsoft.com/office/drawing/2014/main" id="{BCB4C219-628F-4028-8EE9-9F5D4E214AD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5" name="TextBox 8954">
          <a:extLst>
            <a:ext uri="{FF2B5EF4-FFF2-40B4-BE49-F238E27FC236}">
              <a16:creationId xmlns:a16="http://schemas.microsoft.com/office/drawing/2014/main" id="{A56FCA4B-F225-46CC-9097-CB4A51E5BE2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6" name="TextBox 8955">
          <a:extLst>
            <a:ext uri="{FF2B5EF4-FFF2-40B4-BE49-F238E27FC236}">
              <a16:creationId xmlns:a16="http://schemas.microsoft.com/office/drawing/2014/main" id="{65DC6CAC-AD61-4618-B7A3-D07FE4F0388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7" name="TextBox 8956">
          <a:extLst>
            <a:ext uri="{FF2B5EF4-FFF2-40B4-BE49-F238E27FC236}">
              <a16:creationId xmlns:a16="http://schemas.microsoft.com/office/drawing/2014/main" id="{C44109AE-4F9F-4DA1-AF96-6DDD6D6DEBE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8" name="TextBox 8957">
          <a:extLst>
            <a:ext uri="{FF2B5EF4-FFF2-40B4-BE49-F238E27FC236}">
              <a16:creationId xmlns:a16="http://schemas.microsoft.com/office/drawing/2014/main" id="{6DD62531-4B1B-4EA0-AF19-36856864677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9" name="TextBox 8958">
          <a:extLst>
            <a:ext uri="{FF2B5EF4-FFF2-40B4-BE49-F238E27FC236}">
              <a16:creationId xmlns:a16="http://schemas.microsoft.com/office/drawing/2014/main" id="{FBF46ED6-6AAC-45A3-8AED-0F102BEF15B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0" name="TextBox 8959">
          <a:extLst>
            <a:ext uri="{FF2B5EF4-FFF2-40B4-BE49-F238E27FC236}">
              <a16:creationId xmlns:a16="http://schemas.microsoft.com/office/drawing/2014/main" id="{42E00CBB-D143-44D2-A930-9352FDFC4FB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1" name="TextBox 8960">
          <a:extLst>
            <a:ext uri="{FF2B5EF4-FFF2-40B4-BE49-F238E27FC236}">
              <a16:creationId xmlns:a16="http://schemas.microsoft.com/office/drawing/2014/main" id="{24076228-E6A8-406C-A6D7-86EE8B1F50E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2" name="TextBox 8961">
          <a:extLst>
            <a:ext uri="{FF2B5EF4-FFF2-40B4-BE49-F238E27FC236}">
              <a16:creationId xmlns:a16="http://schemas.microsoft.com/office/drawing/2014/main" id="{73E52284-3F00-4E5E-BFBC-215A9538756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3" name="TextBox 8962">
          <a:extLst>
            <a:ext uri="{FF2B5EF4-FFF2-40B4-BE49-F238E27FC236}">
              <a16:creationId xmlns:a16="http://schemas.microsoft.com/office/drawing/2014/main" id="{BF38D41C-668C-41E0-8C58-6A866A52E98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4" name="TextBox 8963">
          <a:extLst>
            <a:ext uri="{FF2B5EF4-FFF2-40B4-BE49-F238E27FC236}">
              <a16:creationId xmlns:a16="http://schemas.microsoft.com/office/drawing/2014/main" id="{F5EB5788-895B-4136-874D-11CAF88F924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5" name="TextBox 8964">
          <a:extLst>
            <a:ext uri="{FF2B5EF4-FFF2-40B4-BE49-F238E27FC236}">
              <a16:creationId xmlns:a16="http://schemas.microsoft.com/office/drawing/2014/main" id="{2A8B12A0-634F-4165-93DC-05402058725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6" name="TextBox 8965">
          <a:extLst>
            <a:ext uri="{FF2B5EF4-FFF2-40B4-BE49-F238E27FC236}">
              <a16:creationId xmlns:a16="http://schemas.microsoft.com/office/drawing/2014/main" id="{E62553D2-942A-4969-BD88-F9F3D7BEA22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7" name="TextBox 8966">
          <a:extLst>
            <a:ext uri="{FF2B5EF4-FFF2-40B4-BE49-F238E27FC236}">
              <a16:creationId xmlns:a16="http://schemas.microsoft.com/office/drawing/2014/main" id="{FE428F98-C2D5-4C30-A534-B0535DE37A0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8" name="TextBox 8967">
          <a:extLst>
            <a:ext uri="{FF2B5EF4-FFF2-40B4-BE49-F238E27FC236}">
              <a16:creationId xmlns:a16="http://schemas.microsoft.com/office/drawing/2014/main" id="{2AA1876C-6B25-43B9-A76C-13649C4D405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9" name="TextBox 8968">
          <a:extLst>
            <a:ext uri="{FF2B5EF4-FFF2-40B4-BE49-F238E27FC236}">
              <a16:creationId xmlns:a16="http://schemas.microsoft.com/office/drawing/2014/main" id="{D9606DE7-7DE2-4B96-B4D2-E88D1B41A41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0" name="TextBox 8969">
          <a:extLst>
            <a:ext uri="{FF2B5EF4-FFF2-40B4-BE49-F238E27FC236}">
              <a16:creationId xmlns:a16="http://schemas.microsoft.com/office/drawing/2014/main" id="{6BD5A38E-25EF-49A9-9A20-DCA30B6B7D7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1" name="TextBox 8970">
          <a:extLst>
            <a:ext uri="{FF2B5EF4-FFF2-40B4-BE49-F238E27FC236}">
              <a16:creationId xmlns:a16="http://schemas.microsoft.com/office/drawing/2014/main" id="{E44562BE-0B68-4F2D-95D7-FCD83743A29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2" name="TextBox 8971">
          <a:extLst>
            <a:ext uri="{FF2B5EF4-FFF2-40B4-BE49-F238E27FC236}">
              <a16:creationId xmlns:a16="http://schemas.microsoft.com/office/drawing/2014/main" id="{D1AEEE7F-A8A6-475B-A8BE-0A33EEEF145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3" name="TextBox 8972">
          <a:extLst>
            <a:ext uri="{FF2B5EF4-FFF2-40B4-BE49-F238E27FC236}">
              <a16:creationId xmlns:a16="http://schemas.microsoft.com/office/drawing/2014/main" id="{B6912F53-D2FF-40D7-884F-4B7AC358AD4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4" name="TextBox 8973">
          <a:extLst>
            <a:ext uri="{FF2B5EF4-FFF2-40B4-BE49-F238E27FC236}">
              <a16:creationId xmlns:a16="http://schemas.microsoft.com/office/drawing/2014/main" id="{4D93B807-3D1F-4E54-A976-992559BBF1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5" name="TextBox 8974">
          <a:extLst>
            <a:ext uri="{FF2B5EF4-FFF2-40B4-BE49-F238E27FC236}">
              <a16:creationId xmlns:a16="http://schemas.microsoft.com/office/drawing/2014/main" id="{B730EA9A-5C73-4F93-9B2D-CFA882DDD82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6" name="TextBox 8975">
          <a:extLst>
            <a:ext uri="{FF2B5EF4-FFF2-40B4-BE49-F238E27FC236}">
              <a16:creationId xmlns:a16="http://schemas.microsoft.com/office/drawing/2014/main" id="{5EE094B9-8422-48DE-8FB5-9E58E1CBEDA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7" name="TextBox 8976">
          <a:extLst>
            <a:ext uri="{FF2B5EF4-FFF2-40B4-BE49-F238E27FC236}">
              <a16:creationId xmlns:a16="http://schemas.microsoft.com/office/drawing/2014/main" id="{4AB8539E-E4EB-488F-9686-0A3FD9B3ECD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8" name="TextBox 8977">
          <a:extLst>
            <a:ext uri="{FF2B5EF4-FFF2-40B4-BE49-F238E27FC236}">
              <a16:creationId xmlns:a16="http://schemas.microsoft.com/office/drawing/2014/main" id="{269EA2C7-814A-43A2-9072-BA423C65090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9" name="TextBox 8978">
          <a:extLst>
            <a:ext uri="{FF2B5EF4-FFF2-40B4-BE49-F238E27FC236}">
              <a16:creationId xmlns:a16="http://schemas.microsoft.com/office/drawing/2014/main" id="{7C83DD7A-0947-4067-A13B-6AAFE04184A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0" name="TextBox 8979">
          <a:extLst>
            <a:ext uri="{FF2B5EF4-FFF2-40B4-BE49-F238E27FC236}">
              <a16:creationId xmlns:a16="http://schemas.microsoft.com/office/drawing/2014/main" id="{ED55AB7C-5940-4A63-8235-F9087A0D658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1" name="TextBox 8980">
          <a:extLst>
            <a:ext uri="{FF2B5EF4-FFF2-40B4-BE49-F238E27FC236}">
              <a16:creationId xmlns:a16="http://schemas.microsoft.com/office/drawing/2014/main" id="{D9F3A265-DA10-48B0-866E-92FA1D8AE7E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2" name="TextBox 8981">
          <a:extLst>
            <a:ext uri="{FF2B5EF4-FFF2-40B4-BE49-F238E27FC236}">
              <a16:creationId xmlns:a16="http://schemas.microsoft.com/office/drawing/2014/main" id="{40699EB7-5424-447B-80A3-78783B10B51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3" name="TextBox 8982">
          <a:extLst>
            <a:ext uri="{FF2B5EF4-FFF2-40B4-BE49-F238E27FC236}">
              <a16:creationId xmlns:a16="http://schemas.microsoft.com/office/drawing/2014/main" id="{6126A112-097F-48AB-A882-65D8DF52699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4" name="TextBox 8983">
          <a:extLst>
            <a:ext uri="{FF2B5EF4-FFF2-40B4-BE49-F238E27FC236}">
              <a16:creationId xmlns:a16="http://schemas.microsoft.com/office/drawing/2014/main" id="{AD150193-DDFA-4DAA-907F-9DCEB287A17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5" name="TextBox 8984">
          <a:extLst>
            <a:ext uri="{FF2B5EF4-FFF2-40B4-BE49-F238E27FC236}">
              <a16:creationId xmlns:a16="http://schemas.microsoft.com/office/drawing/2014/main" id="{4928BA5E-9080-4A08-A72B-E48723A9548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6" name="TextBox 8985">
          <a:extLst>
            <a:ext uri="{FF2B5EF4-FFF2-40B4-BE49-F238E27FC236}">
              <a16:creationId xmlns:a16="http://schemas.microsoft.com/office/drawing/2014/main" id="{3C12E8C3-DE4F-43F9-AEE2-FDBC67BB9B1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7" name="TextBox 8986">
          <a:extLst>
            <a:ext uri="{FF2B5EF4-FFF2-40B4-BE49-F238E27FC236}">
              <a16:creationId xmlns:a16="http://schemas.microsoft.com/office/drawing/2014/main" id="{8AE440D8-27E0-4DC4-9B9D-C28C9F77124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8" name="TextBox 8987">
          <a:extLst>
            <a:ext uri="{FF2B5EF4-FFF2-40B4-BE49-F238E27FC236}">
              <a16:creationId xmlns:a16="http://schemas.microsoft.com/office/drawing/2014/main" id="{6C34E641-893F-4B5B-83A1-F52E6BEE0B0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9" name="TextBox 8988">
          <a:extLst>
            <a:ext uri="{FF2B5EF4-FFF2-40B4-BE49-F238E27FC236}">
              <a16:creationId xmlns:a16="http://schemas.microsoft.com/office/drawing/2014/main" id="{8946B940-FB85-4C87-82AB-8F407DF0124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0" name="TextBox 8989">
          <a:extLst>
            <a:ext uri="{FF2B5EF4-FFF2-40B4-BE49-F238E27FC236}">
              <a16:creationId xmlns:a16="http://schemas.microsoft.com/office/drawing/2014/main" id="{D5E201A4-C4F4-4BED-995E-9CCBE8A5576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1" name="TextBox 8990">
          <a:extLst>
            <a:ext uri="{FF2B5EF4-FFF2-40B4-BE49-F238E27FC236}">
              <a16:creationId xmlns:a16="http://schemas.microsoft.com/office/drawing/2014/main" id="{3D9AAE37-AFD4-4E2C-B97F-829630E1BC1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2" name="TextBox 8991">
          <a:extLst>
            <a:ext uri="{FF2B5EF4-FFF2-40B4-BE49-F238E27FC236}">
              <a16:creationId xmlns:a16="http://schemas.microsoft.com/office/drawing/2014/main" id="{0EF088C0-8566-4B24-8D47-D5767998E30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3" name="TextBox 8992">
          <a:extLst>
            <a:ext uri="{FF2B5EF4-FFF2-40B4-BE49-F238E27FC236}">
              <a16:creationId xmlns:a16="http://schemas.microsoft.com/office/drawing/2014/main" id="{156D6B01-BF00-496F-85B2-481EF0F6F4E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4" name="TextBox 8993">
          <a:extLst>
            <a:ext uri="{FF2B5EF4-FFF2-40B4-BE49-F238E27FC236}">
              <a16:creationId xmlns:a16="http://schemas.microsoft.com/office/drawing/2014/main" id="{C09EC5BE-D5F4-4636-B228-393CD0EFC47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5" name="TextBox 8994">
          <a:extLst>
            <a:ext uri="{FF2B5EF4-FFF2-40B4-BE49-F238E27FC236}">
              <a16:creationId xmlns:a16="http://schemas.microsoft.com/office/drawing/2014/main" id="{31B8BEEC-E85C-456F-9766-44FBB266944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6" name="TextBox 8995">
          <a:extLst>
            <a:ext uri="{FF2B5EF4-FFF2-40B4-BE49-F238E27FC236}">
              <a16:creationId xmlns:a16="http://schemas.microsoft.com/office/drawing/2014/main" id="{AF11D7F0-C729-42F1-9CA0-FB5D411D993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7" name="TextBox 8996">
          <a:extLst>
            <a:ext uri="{FF2B5EF4-FFF2-40B4-BE49-F238E27FC236}">
              <a16:creationId xmlns:a16="http://schemas.microsoft.com/office/drawing/2014/main" id="{4C3C1017-22C5-40B5-B0F2-E88F9504DF8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8" name="TextBox 8997">
          <a:extLst>
            <a:ext uri="{FF2B5EF4-FFF2-40B4-BE49-F238E27FC236}">
              <a16:creationId xmlns:a16="http://schemas.microsoft.com/office/drawing/2014/main" id="{AE72BA7A-6650-4E80-93E2-7822AECF6BD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9" name="TextBox 8998">
          <a:extLst>
            <a:ext uri="{FF2B5EF4-FFF2-40B4-BE49-F238E27FC236}">
              <a16:creationId xmlns:a16="http://schemas.microsoft.com/office/drawing/2014/main" id="{D79946A7-C18C-4D33-962A-B008DC0893D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0" name="TextBox 8999">
          <a:extLst>
            <a:ext uri="{FF2B5EF4-FFF2-40B4-BE49-F238E27FC236}">
              <a16:creationId xmlns:a16="http://schemas.microsoft.com/office/drawing/2014/main" id="{30F16A58-9E3F-4C7F-BD03-08452DD165A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1" name="TextBox 9000">
          <a:extLst>
            <a:ext uri="{FF2B5EF4-FFF2-40B4-BE49-F238E27FC236}">
              <a16:creationId xmlns:a16="http://schemas.microsoft.com/office/drawing/2014/main" id="{CC38448E-A66D-4BD4-A76E-5A52E5DE964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2" name="TextBox 9001">
          <a:extLst>
            <a:ext uri="{FF2B5EF4-FFF2-40B4-BE49-F238E27FC236}">
              <a16:creationId xmlns:a16="http://schemas.microsoft.com/office/drawing/2014/main" id="{94EB670E-B9B8-40A7-BAD5-A8DA895097F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3" name="TextBox 9002">
          <a:extLst>
            <a:ext uri="{FF2B5EF4-FFF2-40B4-BE49-F238E27FC236}">
              <a16:creationId xmlns:a16="http://schemas.microsoft.com/office/drawing/2014/main" id="{44ED4ED7-A173-468C-937E-C6EAE1DF678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4" name="TextBox 9003">
          <a:extLst>
            <a:ext uri="{FF2B5EF4-FFF2-40B4-BE49-F238E27FC236}">
              <a16:creationId xmlns:a16="http://schemas.microsoft.com/office/drawing/2014/main" id="{48AB3DD9-375A-4D79-98A7-1FD6312CE63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5" name="TextBox 9004">
          <a:extLst>
            <a:ext uri="{FF2B5EF4-FFF2-40B4-BE49-F238E27FC236}">
              <a16:creationId xmlns:a16="http://schemas.microsoft.com/office/drawing/2014/main" id="{D1E7A9C3-6D4D-4339-B4DB-962A5422492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6" name="TextBox 9005">
          <a:extLst>
            <a:ext uri="{FF2B5EF4-FFF2-40B4-BE49-F238E27FC236}">
              <a16:creationId xmlns:a16="http://schemas.microsoft.com/office/drawing/2014/main" id="{7FA073DB-D613-459E-B7F1-FFFD57F1EBD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7" name="TextBox 9006">
          <a:extLst>
            <a:ext uri="{FF2B5EF4-FFF2-40B4-BE49-F238E27FC236}">
              <a16:creationId xmlns:a16="http://schemas.microsoft.com/office/drawing/2014/main" id="{78C2ADC0-8F9E-4812-A665-BAB6294C45E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8" name="TextBox 9007">
          <a:extLst>
            <a:ext uri="{FF2B5EF4-FFF2-40B4-BE49-F238E27FC236}">
              <a16:creationId xmlns:a16="http://schemas.microsoft.com/office/drawing/2014/main" id="{EAD96DCA-0611-4DE3-ABE6-1AC327BB2F1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9" name="TextBox 9008">
          <a:extLst>
            <a:ext uri="{FF2B5EF4-FFF2-40B4-BE49-F238E27FC236}">
              <a16:creationId xmlns:a16="http://schemas.microsoft.com/office/drawing/2014/main" id="{D1421839-4097-4E89-B389-E1AF1D4022D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0" name="TextBox 9009">
          <a:extLst>
            <a:ext uri="{FF2B5EF4-FFF2-40B4-BE49-F238E27FC236}">
              <a16:creationId xmlns:a16="http://schemas.microsoft.com/office/drawing/2014/main" id="{7AF34CA0-6320-4F93-9FDA-B1DCA68C8D2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1" name="TextBox 9010">
          <a:extLst>
            <a:ext uri="{FF2B5EF4-FFF2-40B4-BE49-F238E27FC236}">
              <a16:creationId xmlns:a16="http://schemas.microsoft.com/office/drawing/2014/main" id="{C94C1175-A76B-4B99-BD1A-B44C8809F30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2" name="TextBox 9011">
          <a:extLst>
            <a:ext uri="{FF2B5EF4-FFF2-40B4-BE49-F238E27FC236}">
              <a16:creationId xmlns:a16="http://schemas.microsoft.com/office/drawing/2014/main" id="{77438600-52D6-46F0-BE3C-F978B73664E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3" name="TextBox 9012">
          <a:extLst>
            <a:ext uri="{FF2B5EF4-FFF2-40B4-BE49-F238E27FC236}">
              <a16:creationId xmlns:a16="http://schemas.microsoft.com/office/drawing/2014/main" id="{FECB3969-A4B0-4850-9D38-C03930FC293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4" name="TextBox 9013">
          <a:extLst>
            <a:ext uri="{FF2B5EF4-FFF2-40B4-BE49-F238E27FC236}">
              <a16:creationId xmlns:a16="http://schemas.microsoft.com/office/drawing/2014/main" id="{0DE90EF2-A900-46F5-9525-C98D08376BA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5" name="TextBox 9014">
          <a:extLst>
            <a:ext uri="{FF2B5EF4-FFF2-40B4-BE49-F238E27FC236}">
              <a16:creationId xmlns:a16="http://schemas.microsoft.com/office/drawing/2014/main" id="{6220FB44-C4A6-44C0-BBD1-CDC7868C2E9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6" name="TextBox 9015">
          <a:extLst>
            <a:ext uri="{FF2B5EF4-FFF2-40B4-BE49-F238E27FC236}">
              <a16:creationId xmlns:a16="http://schemas.microsoft.com/office/drawing/2014/main" id="{AA044C64-5281-44A9-B875-1B434994B4E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7" name="TextBox 9016">
          <a:extLst>
            <a:ext uri="{FF2B5EF4-FFF2-40B4-BE49-F238E27FC236}">
              <a16:creationId xmlns:a16="http://schemas.microsoft.com/office/drawing/2014/main" id="{73B467E0-E9CF-43F0-A4B9-8716DDFA282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8" name="TextBox 9017">
          <a:extLst>
            <a:ext uri="{FF2B5EF4-FFF2-40B4-BE49-F238E27FC236}">
              <a16:creationId xmlns:a16="http://schemas.microsoft.com/office/drawing/2014/main" id="{ED3DAFFE-BC81-44EE-B2E2-62179BAFF7D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9" name="TextBox 9018">
          <a:extLst>
            <a:ext uri="{FF2B5EF4-FFF2-40B4-BE49-F238E27FC236}">
              <a16:creationId xmlns:a16="http://schemas.microsoft.com/office/drawing/2014/main" id="{D9436282-6E0F-410D-8B10-7A657BC58E6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0" name="TextBox 9019">
          <a:extLst>
            <a:ext uri="{FF2B5EF4-FFF2-40B4-BE49-F238E27FC236}">
              <a16:creationId xmlns:a16="http://schemas.microsoft.com/office/drawing/2014/main" id="{27AAABD7-ABD8-4E4D-90D4-2D936F80264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1" name="TextBox 9020">
          <a:extLst>
            <a:ext uri="{FF2B5EF4-FFF2-40B4-BE49-F238E27FC236}">
              <a16:creationId xmlns:a16="http://schemas.microsoft.com/office/drawing/2014/main" id="{2393D3D9-FBE5-49DD-A4CD-2CF02293D1C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2" name="TextBox 9021">
          <a:extLst>
            <a:ext uri="{FF2B5EF4-FFF2-40B4-BE49-F238E27FC236}">
              <a16:creationId xmlns:a16="http://schemas.microsoft.com/office/drawing/2014/main" id="{7A01ABBD-AEC0-44E3-907C-A3424505A54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3" name="TextBox 9022">
          <a:extLst>
            <a:ext uri="{FF2B5EF4-FFF2-40B4-BE49-F238E27FC236}">
              <a16:creationId xmlns:a16="http://schemas.microsoft.com/office/drawing/2014/main" id="{F9340523-00C8-4431-B59B-887D951C9D1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4" name="TextBox 9023">
          <a:extLst>
            <a:ext uri="{FF2B5EF4-FFF2-40B4-BE49-F238E27FC236}">
              <a16:creationId xmlns:a16="http://schemas.microsoft.com/office/drawing/2014/main" id="{F61922FF-6ED6-4125-9082-BD093DBC1E4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5" name="TextBox 9024">
          <a:extLst>
            <a:ext uri="{FF2B5EF4-FFF2-40B4-BE49-F238E27FC236}">
              <a16:creationId xmlns:a16="http://schemas.microsoft.com/office/drawing/2014/main" id="{D1B74733-057A-48F0-A3C1-EC66122D66F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6" name="TextBox 9025">
          <a:extLst>
            <a:ext uri="{FF2B5EF4-FFF2-40B4-BE49-F238E27FC236}">
              <a16:creationId xmlns:a16="http://schemas.microsoft.com/office/drawing/2014/main" id="{172CD0EB-CA68-46FD-8CB0-51E2185B4AD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7" name="TextBox 9026">
          <a:extLst>
            <a:ext uri="{FF2B5EF4-FFF2-40B4-BE49-F238E27FC236}">
              <a16:creationId xmlns:a16="http://schemas.microsoft.com/office/drawing/2014/main" id="{A0F2501F-3609-4224-9A9D-F7C0759A6E7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8" name="TextBox 9027">
          <a:extLst>
            <a:ext uri="{FF2B5EF4-FFF2-40B4-BE49-F238E27FC236}">
              <a16:creationId xmlns:a16="http://schemas.microsoft.com/office/drawing/2014/main" id="{52886CF7-1977-4C83-82D3-7F1550FB42C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9" name="TextBox 9028">
          <a:extLst>
            <a:ext uri="{FF2B5EF4-FFF2-40B4-BE49-F238E27FC236}">
              <a16:creationId xmlns:a16="http://schemas.microsoft.com/office/drawing/2014/main" id="{776972C5-D91B-42F9-B5DA-00712692E3C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0" name="TextBox 9029">
          <a:extLst>
            <a:ext uri="{FF2B5EF4-FFF2-40B4-BE49-F238E27FC236}">
              <a16:creationId xmlns:a16="http://schemas.microsoft.com/office/drawing/2014/main" id="{82E0AD61-B2F7-4E31-A11F-D7EE254481E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1" name="TextBox 9030">
          <a:extLst>
            <a:ext uri="{FF2B5EF4-FFF2-40B4-BE49-F238E27FC236}">
              <a16:creationId xmlns:a16="http://schemas.microsoft.com/office/drawing/2014/main" id="{8CA90E65-CF84-4F8E-A9A3-997E69F4288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2" name="TextBox 9031">
          <a:extLst>
            <a:ext uri="{FF2B5EF4-FFF2-40B4-BE49-F238E27FC236}">
              <a16:creationId xmlns:a16="http://schemas.microsoft.com/office/drawing/2014/main" id="{C57E83D0-A232-4A43-8E65-ACF7549EE31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3" name="TextBox 9032">
          <a:extLst>
            <a:ext uri="{FF2B5EF4-FFF2-40B4-BE49-F238E27FC236}">
              <a16:creationId xmlns:a16="http://schemas.microsoft.com/office/drawing/2014/main" id="{557CEBD7-DE5C-45BE-8046-06EFF3115FF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4" name="TextBox 9033">
          <a:extLst>
            <a:ext uri="{FF2B5EF4-FFF2-40B4-BE49-F238E27FC236}">
              <a16:creationId xmlns:a16="http://schemas.microsoft.com/office/drawing/2014/main" id="{FFF24084-FBAC-4AD1-A2B3-39B228D50D9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5" name="TextBox 9034">
          <a:extLst>
            <a:ext uri="{FF2B5EF4-FFF2-40B4-BE49-F238E27FC236}">
              <a16:creationId xmlns:a16="http://schemas.microsoft.com/office/drawing/2014/main" id="{5600C03E-A353-40C1-BB2F-7B61A30FD48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6" name="TextBox 9035">
          <a:extLst>
            <a:ext uri="{FF2B5EF4-FFF2-40B4-BE49-F238E27FC236}">
              <a16:creationId xmlns:a16="http://schemas.microsoft.com/office/drawing/2014/main" id="{1DBFCB55-BC99-4A81-8400-670AD0EE89C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7" name="TextBox 9036">
          <a:extLst>
            <a:ext uri="{FF2B5EF4-FFF2-40B4-BE49-F238E27FC236}">
              <a16:creationId xmlns:a16="http://schemas.microsoft.com/office/drawing/2014/main" id="{46BEB609-2221-41B2-8B37-3D404C11736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8" name="TextBox 9037">
          <a:extLst>
            <a:ext uri="{FF2B5EF4-FFF2-40B4-BE49-F238E27FC236}">
              <a16:creationId xmlns:a16="http://schemas.microsoft.com/office/drawing/2014/main" id="{73B928A7-82C1-4E44-A79A-6AE9B4E795B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9" name="TextBox 9038">
          <a:extLst>
            <a:ext uri="{FF2B5EF4-FFF2-40B4-BE49-F238E27FC236}">
              <a16:creationId xmlns:a16="http://schemas.microsoft.com/office/drawing/2014/main" id="{07C50A0A-A5DF-4271-8B3D-4341C1BD44D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0" name="TextBox 9039">
          <a:extLst>
            <a:ext uri="{FF2B5EF4-FFF2-40B4-BE49-F238E27FC236}">
              <a16:creationId xmlns:a16="http://schemas.microsoft.com/office/drawing/2014/main" id="{DC6B7693-86E0-41A6-9001-3FC42A8E3AE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1" name="TextBox 9040">
          <a:extLst>
            <a:ext uri="{FF2B5EF4-FFF2-40B4-BE49-F238E27FC236}">
              <a16:creationId xmlns:a16="http://schemas.microsoft.com/office/drawing/2014/main" id="{13C2684D-720B-4136-A808-FA0CA41C125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2" name="TextBox 9041">
          <a:extLst>
            <a:ext uri="{FF2B5EF4-FFF2-40B4-BE49-F238E27FC236}">
              <a16:creationId xmlns:a16="http://schemas.microsoft.com/office/drawing/2014/main" id="{EC6B52F7-C5EC-4D69-9E3F-B5EFDC15FCF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3" name="TextBox 9042">
          <a:extLst>
            <a:ext uri="{FF2B5EF4-FFF2-40B4-BE49-F238E27FC236}">
              <a16:creationId xmlns:a16="http://schemas.microsoft.com/office/drawing/2014/main" id="{0E4DD3F4-C9DB-4D37-93D4-561573D564D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4" name="TextBox 9043">
          <a:extLst>
            <a:ext uri="{FF2B5EF4-FFF2-40B4-BE49-F238E27FC236}">
              <a16:creationId xmlns:a16="http://schemas.microsoft.com/office/drawing/2014/main" id="{2DAD5951-5A4E-43FE-B1D5-F10262F40CD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5" name="TextBox 9044">
          <a:extLst>
            <a:ext uri="{FF2B5EF4-FFF2-40B4-BE49-F238E27FC236}">
              <a16:creationId xmlns:a16="http://schemas.microsoft.com/office/drawing/2014/main" id="{49059C5E-841B-4414-A373-CCC49EE5A19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6" name="TextBox 9045">
          <a:extLst>
            <a:ext uri="{FF2B5EF4-FFF2-40B4-BE49-F238E27FC236}">
              <a16:creationId xmlns:a16="http://schemas.microsoft.com/office/drawing/2014/main" id="{E6D1A3B6-A60F-429D-8997-3CD0864DE29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7" name="TextBox 9046">
          <a:extLst>
            <a:ext uri="{FF2B5EF4-FFF2-40B4-BE49-F238E27FC236}">
              <a16:creationId xmlns:a16="http://schemas.microsoft.com/office/drawing/2014/main" id="{9273B380-01CB-451F-BEC4-931C5BB3BEB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8" name="TextBox 9047">
          <a:extLst>
            <a:ext uri="{FF2B5EF4-FFF2-40B4-BE49-F238E27FC236}">
              <a16:creationId xmlns:a16="http://schemas.microsoft.com/office/drawing/2014/main" id="{6ADAAA6C-2AA0-4CD5-8D78-5EE528E3FA9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9" name="TextBox 9048">
          <a:extLst>
            <a:ext uri="{FF2B5EF4-FFF2-40B4-BE49-F238E27FC236}">
              <a16:creationId xmlns:a16="http://schemas.microsoft.com/office/drawing/2014/main" id="{92C5B834-DB71-4948-8667-E8C13A00CAD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0" name="TextBox 9049">
          <a:extLst>
            <a:ext uri="{FF2B5EF4-FFF2-40B4-BE49-F238E27FC236}">
              <a16:creationId xmlns:a16="http://schemas.microsoft.com/office/drawing/2014/main" id="{EFC08BB3-DFB3-463E-B483-3B51DFA3CA6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1" name="TextBox 9050">
          <a:extLst>
            <a:ext uri="{FF2B5EF4-FFF2-40B4-BE49-F238E27FC236}">
              <a16:creationId xmlns:a16="http://schemas.microsoft.com/office/drawing/2014/main" id="{015C80F0-A3BE-46CD-B2BC-E892345AEF5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2" name="TextBox 9051">
          <a:extLst>
            <a:ext uri="{FF2B5EF4-FFF2-40B4-BE49-F238E27FC236}">
              <a16:creationId xmlns:a16="http://schemas.microsoft.com/office/drawing/2014/main" id="{82A5185C-2437-4021-A2D1-1DDDECE5AC8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3" name="TextBox 9052">
          <a:extLst>
            <a:ext uri="{FF2B5EF4-FFF2-40B4-BE49-F238E27FC236}">
              <a16:creationId xmlns:a16="http://schemas.microsoft.com/office/drawing/2014/main" id="{8C852623-2B2A-4847-8998-7E809970189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4" name="TextBox 9053">
          <a:extLst>
            <a:ext uri="{FF2B5EF4-FFF2-40B4-BE49-F238E27FC236}">
              <a16:creationId xmlns:a16="http://schemas.microsoft.com/office/drawing/2014/main" id="{D4AD5F85-35BD-4941-BB80-75CD4D61A64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5" name="TextBox 9054">
          <a:extLst>
            <a:ext uri="{FF2B5EF4-FFF2-40B4-BE49-F238E27FC236}">
              <a16:creationId xmlns:a16="http://schemas.microsoft.com/office/drawing/2014/main" id="{96ECDDF3-504D-4681-BBDE-07513E1E6C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6" name="TextBox 9055">
          <a:extLst>
            <a:ext uri="{FF2B5EF4-FFF2-40B4-BE49-F238E27FC236}">
              <a16:creationId xmlns:a16="http://schemas.microsoft.com/office/drawing/2014/main" id="{285F969A-C319-4542-B0EC-5A9676F84E4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7" name="TextBox 9056">
          <a:extLst>
            <a:ext uri="{FF2B5EF4-FFF2-40B4-BE49-F238E27FC236}">
              <a16:creationId xmlns:a16="http://schemas.microsoft.com/office/drawing/2014/main" id="{C2019DF5-9B68-4411-8E42-D61DCD9393B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8" name="TextBox 9057">
          <a:extLst>
            <a:ext uri="{FF2B5EF4-FFF2-40B4-BE49-F238E27FC236}">
              <a16:creationId xmlns:a16="http://schemas.microsoft.com/office/drawing/2014/main" id="{70788931-7DFD-460E-8AC8-F49D36A5F06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9" name="TextBox 9058">
          <a:extLst>
            <a:ext uri="{FF2B5EF4-FFF2-40B4-BE49-F238E27FC236}">
              <a16:creationId xmlns:a16="http://schemas.microsoft.com/office/drawing/2014/main" id="{57788630-6EC0-4720-8769-ED517CB19E9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0" name="TextBox 9059">
          <a:extLst>
            <a:ext uri="{FF2B5EF4-FFF2-40B4-BE49-F238E27FC236}">
              <a16:creationId xmlns:a16="http://schemas.microsoft.com/office/drawing/2014/main" id="{3E242C12-324F-494C-A607-A55AC8D8A6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1" name="TextBox 9060">
          <a:extLst>
            <a:ext uri="{FF2B5EF4-FFF2-40B4-BE49-F238E27FC236}">
              <a16:creationId xmlns:a16="http://schemas.microsoft.com/office/drawing/2014/main" id="{45F03207-F849-4776-AA0E-2CB77D66193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2" name="TextBox 9061">
          <a:extLst>
            <a:ext uri="{FF2B5EF4-FFF2-40B4-BE49-F238E27FC236}">
              <a16:creationId xmlns:a16="http://schemas.microsoft.com/office/drawing/2014/main" id="{2DC84063-4EFA-4F3E-85B8-DAF0B494327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3" name="TextBox 9062">
          <a:extLst>
            <a:ext uri="{FF2B5EF4-FFF2-40B4-BE49-F238E27FC236}">
              <a16:creationId xmlns:a16="http://schemas.microsoft.com/office/drawing/2014/main" id="{DAED92BC-1404-4BEB-A42F-A4C3D6CCD0A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4" name="TextBox 9063">
          <a:extLst>
            <a:ext uri="{FF2B5EF4-FFF2-40B4-BE49-F238E27FC236}">
              <a16:creationId xmlns:a16="http://schemas.microsoft.com/office/drawing/2014/main" id="{131FDC8E-D419-4CBD-BB31-29614E8855D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5" name="TextBox 9064">
          <a:extLst>
            <a:ext uri="{FF2B5EF4-FFF2-40B4-BE49-F238E27FC236}">
              <a16:creationId xmlns:a16="http://schemas.microsoft.com/office/drawing/2014/main" id="{E63DAE58-7893-4BC2-9C9D-78886E21B44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6" name="TextBox 9065">
          <a:extLst>
            <a:ext uri="{FF2B5EF4-FFF2-40B4-BE49-F238E27FC236}">
              <a16:creationId xmlns:a16="http://schemas.microsoft.com/office/drawing/2014/main" id="{03352739-5B58-46FB-972C-546D8012441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7" name="TextBox 9066">
          <a:extLst>
            <a:ext uri="{FF2B5EF4-FFF2-40B4-BE49-F238E27FC236}">
              <a16:creationId xmlns:a16="http://schemas.microsoft.com/office/drawing/2014/main" id="{9671F2F9-30DE-4880-9DD1-CBA1482CED6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8" name="TextBox 9067">
          <a:extLst>
            <a:ext uri="{FF2B5EF4-FFF2-40B4-BE49-F238E27FC236}">
              <a16:creationId xmlns:a16="http://schemas.microsoft.com/office/drawing/2014/main" id="{3EA34B73-35A7-46E3-B156-0F01C8E225A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9" name="TextBox 9068">
          <a:extLst>
            <a:ext uri="{FF2B5EF4-FFF2-40B4-BE49-F238E27FC236}">
              <a16:creationId xmlns:a16="http://schemas.microsoft.com/office/drawing/2014/main" id="{E827D2A3-5040-4787-8380-65269141817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0" name="TextBox 9069">
          <a:extLst>
            <a:ext uri="{FF2B5EF4-FFF2-40B4-BE49-F238E27FC236}">
              <a16:creationId xmlns:a16="http://schemas.microsoft.com/office/drawing/2014/main" id="{603D0166-8247-4B2D-8028-43B1EA9B333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1" name="TextBox 9070">
          <a:extLst>
            <a:ext uri="{FF2B5EF4-FFF2-40B4-BE49-F238E27FC236}">
              <a16:creationId xmlns:a16="http://schemas.microsoft.com/office/drawing/2014/main" id="{EFF1EB3E-CAF8-4F4D-87B1-33FCB88AE0D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2" name="TextBox 9071">
          <a:extLst>
            <a:ext uri="{FF2B5EF4-FFF2-40B4-BE49-F238E27FC236}">
              <a16:creationId xmlns:a16="http://schemas.microsoft.com/office/drawing/2014/main" id="{7B3EEEC4-6743-4231-B711-07440646804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3" name="TextBox 9072">
          <a:extLst>
            <a:ext uri="{FF2B5EF4-FFF2-40B4-BE49-F238E27FC236}">
              <a16:creationId xmlns:a16="http://schemas.microsoft.com/office/drawing/2014/main" id="{BF4BFD26-2CDC-4E5B-AB89-B385A782DD8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4" name="TextBox 9073">
          <a:extLst>
            <a:ext uri="{FF2B5EF4-FFF2-40B4-BE49-F238E27FC236}">
              <a16:creationId xmlns:a16="http://schemas.microsoft.com/office/drawing/2014/main" id="{98F31283-6D18-4556-A199-14E4F99C8CE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5" name="TextBox 9074">
          <a:extLst>
            <a:ext uri="{FF2B5EF4-FFF2-40B4-BE49-F238E27FC236}">
              <a16:creationId xmlns:a16="http://schemas.microsoft.com/office/drawing/2014/main" id="{CF66F25A-90B1-4ECB-A604-AFAD9B11CFE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6" name="TextBox 9075">
          <a:extLst>
            <a:ext uri="{FF2B5EF4-FFF2-40B4-BE49-F238E27FC236}">
              <a16:creationId xmlns:a16="http://schemas.microsoft.com/office/drawing/2014/main" id="{1D651FB7-DE47-450C-BE99-845807CCECC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7" name="TextBox 9076">
          <a:extLst>
            <a:ext uri="{FF2B5EF4-FFF2-40B4-BE49-F238E27FC236}">
              <a16:creationId xmlns:a16="http://schemas.microsoft.com/office/drawing/2014/main" id="{FF2BE97C-4633-4330-B918-C65FACD5B7C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8" name="TextBox 9077">
          <a:extLst>
            <a:ext uri="{FF2B5EF4-FFF2-40B4-BE49-F238E27FC236}">
              <a16:creationId xmlns:a16="http://schemas.microsoft.com/office/drawing/2014/main" id="{9B0171C4-A015-4841-9B24-5062358CC11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9" name="TextBox 9078">
          <a:extLst>
            <a:ext uri="{FF2B5EF4-FFF2-40B4-BE49-F238E27FC236}">
              <a16:creationId xmlns:a16="http://schemas.microsoft.com/office/drawing/2014/main" id="{8A92403D-1A8A-4C5A-B6AF-DD677C8B85C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0" name="TextBox 9079">
          <a:extLst>
            <a:ext uri="{FF2B5EF4-FFF2-40B4-BE49-F238E27FC236}">
              <a16:creationId xmlns:a16="http://schemas.microsoft.com/office/drawing/2014/main" id="{772834BC-C0CC-4365-B59D-EE022A5D415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1" name="TextBox 9080">
          <a:extLst>
            <a:ext uri="{FF2B5EF4-FFF2-40B4-BE49-F238E27FC236}">
              <a16:creationId xmlns:a16="http://schemas.microsoft.com/office/drawing/2014/main" id="{77D574BF-71A4-42B1-A67C-B91380C5B5E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2" name="TextBox 9081">
          <a:extLst>
            <a:ext uri="{FF2B5EF4-FFF2-40B4-BE49-F238E27FC236}">
              <a16:creationId xmlns:a16="http://schemas.microsoft.com/office/drawing/2014/main" id="{A744F9D2-A7C2-40D4-9813-4E814CF838F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3" name="TextBox 9082">
          <a:extLst>
            <a:ext uri="{FF2B5EF4-FFF2-40B4-BE49-F238E27FC236}">
              <a16:creationId xmlns:a16="http://schemas.microsoft.com/office/drawing/2014/main" id="{64DE2E11-70F2-43A2-9278-DB1426CC184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4" name="TextBox 9083">
          <a:extLst>
            <a:ext uri="{FF2B5EF4-FFF2-40B4-BE49-F238E27FC236}">
              <a16:creationId xmlns:a16="http://schemas.microsoft.com/office/drawing/2014/main" id="{E1AAD7B1-8706-4B82-9AD5-7F800020E5B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5" name="TextBox 9084">
          <a:extLst>
            <a:ext uri="{FF2B5EF4-FFF2-40B4-BE49-F238E27FC236}">
              <a16:creationId xmlns:a16="http://schemas.microsoft.com/office/drawing/2014/main" id="{93130F8E-8781-470C-909B-DF46BE89CAA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6" name="TextBox 9085">
          <a:extLst>
            <a:ext uri="{FF2B5EF4-FFF2-40B4-BE49-F238E27FC236}">
              <a16:creationId xmlns:a16="http://schemas.microsoft.com/office/drawing/2014/main" id="{7F5FB213-5D8C-4439-B286-1D0A34A9C62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7" name="TextBox 9086">
          <a:extLst>
            <a:ext uri="{FF2B5EF4-FFF2-40B4-BE49-F238E27FC236}">
              <a16:creationId xmlns:a16="http://schemas.microsoft.com/office/drawing/2014/main" id="{71C6859D-420B-48C7-9EF5-1CEF8145FE7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8" name="TextBox 9087">
          <a:extLst>
            <a:ext uri="{FF2B5EF4-FFF2-40B4-BE49-F238E27FC236}">
              <a16:creationId xmlns:a16="http://schemas.microsoft.com/office/drawing/2014/main" id="{ADD2AD4D-C509-4763-8B6F-90932D3D3E6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9" name="TextBox 9088">
          <a:extLst>
            <a:ext uri="{FF2B5EF4-FFF2-40B4-BE49-F238E27FC236}">
              <a16:creationId xmlns:a16="http://schemas.microsoft.com/office/drawing/2014/main" id="{591FEDC2-293A-47CC-9DE6-D3A97F6DB04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0" name="TextBox 9089">
          <a:extLst>
            <a:ext uri="{FF2B5EF4-FFF2-40B4-BE49-F238E27FC236}">
              <a16:creationId xmlns:a16="http://schemas.microsoft.com/office/drawing/2014/main" id="{75698DD1-8378-4A3F-B3E4-15CA636A950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1" name="TextBox 9090">
          <a:extLst>
            <a:ext uri="{FF2B5EF4-FFF2-40B4-BE49-F238E27FC236}">
              <a16:creationId xmlns:a16="http://schemas.microsoft.com/office/drawing/2014/main" id="{2DBC6CB4-BBA7-4F88-9577-52AD870A355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2" name="TextBox 9091">
          <a:extLst>
            <a:ext uri="{FF2B5EF4-FFF2-40B4-BE49-F238E27FC236}">
              <a16:creationId xmlns:a16="http://schemas.microsoft.com/office/drawing/2014/main" id="{C5AEB0A0-EA7C-42B1-9D75-74E4570BCE3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3" name="TextBox 9092">
          <a:extLst>
            <a:ext uri="{FF2B5EF4-FFF2-40B4-BE49-F238E27FC236}">
              <a16:creationId xmlns:a16="http://schemas.microsoft.com/office/drawing/2014/main" id="{85ACCA36-71E6-417A-8DE5-1AA2909FAD2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4" name="TextBox 9093">
          <a:extLst>
            <a:ext uri="{FF2B5EF4-FFF2-40B4-BE49-F238E27FC236}">
              <a16:creationId xmlns:a16="http://schemas.microsoft.com/office/drawing/2014/main" id="{C6222525-EFB5-4C6F-8EAE-13D4C6E95B6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5" name="TextBox 9094">
          <a:extLst>
            <a:ext uri="{FF2B5EF4-FFF2-40B4-BE49-F238E27FC236}">
              <a16:creationId xmlns:a16="http://schemas.microsoft.com/office/drawing/2014/main" id="{3A19B9CE-A076-4C05-B780-7B1B4B32946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6" name="TextBox 9095">
          <a:extLst>
            <a:ext uri="{FF2B5EF4-FFF2-40B4-BE49-F238E27FC236}">
              <a16:creationId xmlns:a16="http://schemas.microsoft.com/office/drawing/2014/main" id="{E356076C-F86A-40CD-A7FD-62927C0E2BD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7" name="TextBox 9096">
          <a:extLst>
            <a:ext uri="{FF2B5EF4-FFF2-40B4-BE49-F238E27FC236}">
              <a16:creationId xmlns:a16="http://schemas.microsoft.com/office/drawing/2014/main" id="{024EB751-DB50-4876-A172-DF7D4C20B31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8" name="TextBox 9097">
          <a:extLst>
            <a:ext uri="{FF2B5EF4-FFF2-40B4-BE49-F238E27FC236}">
              <a16:creationId xmlns:a16="http://schemas.microsoft.com/office/drawing/2014/main" id="{A83970B1-BB16-4774-B2F9-92FD56501CC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9" name="TextBox 9098">
          <a:extLst>
            <a:ext uri="{FF2B5EF4-FFF2-40B4-BE49-F238E27FC236}">
              <a16:creationId xmlns:a16="http://schemas.microsoft.com/office/drawing/2014/main" id="{4EB911D9-ADFC-4BA8-9E81-71FD6E084A5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0" name="TextBox 9099">
          <a:extLst>
            <a:ext uri="{FF2B5EF4-FFF2-40B4-BE49-F238E27FC236}">
              <a16:creationId xmlns:a16="http://schemas.microsoft.com/office/drawing/2014/main" id="{38ECE5CE-5CC2-4BA2-B3EF-74424C888E7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1" name="TextBox 9100">
          <a:extLst>
            <a:ext uri="{FF2B5EF4-FFF2-40B4-BE49-F238E27FC236}">
              <a16:creationId xmlns:a16="http://schemas.microsoft.com/office/drawing/2014/main" id="{328ED246-E1C4-484C-8FFB-54AB43C8FE8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2" name="TextBox 9101">
          <a:extLst>
            <a:ext uri="{FF2B5EF4-FFF2-40B4-BE49-F238E27FC236}">
              <a16:creationId xmlns:a16="http://schemas.microsoft.com/office/drawing/2014/main" id="{04C51025-D3A1-4DB8-9363-FA461FB7897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3" name="TextBox 9102">
          <a:extLst>
            <a:ext uri="{FF2B5EF4-FFF2-40B4-BE49-F238E27FC236}">
              <a16:creationId xmlns:a16="http://schemas.microsoft.com/office/drawing/2014/main" id="{550819BA-FBFF-41B9-A0F3-7777CF9AB6D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4" name="TextBox 9103">
          <a:extLst>
            <a:ext uri="{FF2B5EF4-FFF2-40B4-BE49-F238E27FC236}">
              <a16:creationId xmlns:a16="http://schemas.microsoft.com/office/drawing/2014/main" id="{3A245E1C-FEEF-416B-9AD5-EA69B45795A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5" name="TextBox 9104">
          <a:extLst>
            <a:ext uri="{FF2B5EF4-FFF2-40B4-BE49-F238E27FC236}">
              <a16:creationId xmlns:a16="http://schemas.microsoft.com/office/drawing/2014/main" id="{2D18358E-807C-475B-926E-D5D070D6640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6" name="TextBox 9105">
          <a:extLst>
            <a:ext uri="{FF2B5EF4-FFF2-40B4-BE49-F238E27FC236}">
              <a16:creationId xmlns:a16="http://schemas.microsoft.com/office/drawing/2014/main" id="{AD992D6C-9D3E-427C-AD88-D6E378FC523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7" name="TextBox 9106">
          <a:extLst>
            <a:ext uri="{FF2B5EF4-FFF2-40B4-BE49-F238E27FC236}">
              <a16:creationId xmlns:a16="http://schemas.microsoft.com/office/drawing/2014/main" id="{22A2624A-E9DF-405E-8BB2-4E23446BFD5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8" name="TextBox 9107">
          <a:extLst>
            <a:ext uri="{FF2B5EF4-FFF2-40B4-BE49-F238E27FC236}">
              <a16:creationId xmlns:a16="http://schemas.microsoft.com/office/drawing/2014/main" id="{B11C45B9-F359-416A-AD9E-8B90A23C22C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9" name="TextBox 9108">
          <a:extLst>
            <a:ext uri="{FF2B5EF4-FFF2-40B4-BE49-F238E27FC236}">
              <a16:creationId xmlns:a16="http://schemas.microsoft.com/office/drawing/2014/main" id="{50AAD15C-D1A2-4AF5-B039-CDACF905B93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0" name="TextBox 9109">
          <a:extLst>
            <a:ext uri="{FF2B5EF4-FFF2-40B4-BE49-F238E27FC236}">
              <a16:creationId xmlns:a16="http://schemas.microsoft.com/office/drawing/2014/main" id="{E1294237-968C-4710-94CD-F20C194BF5A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1" name="TextBox 9110">
          <a:extLst>
            <a:ext uri="{FF2B5EF4-FFF2-40B4-BE49-F238E27FC236}">
              <a16:creationId xmlns:a16="http://schemas.microsoft.com/office/drawing/2014/main" id="{491E7534-8E6B-4C2B-890C-F971926DFD4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2" name="TextBox 9111">
          <a:extLst>
            <a:ext uri="{FF2B5EF4-FFF2-40B4-BE49-F238E27FC236}">
              <a16:creationId xmlns:a16="http://schemas.microsoft.com/office/drawing/2014/main" id="{CE48D6EF-2ED0-497A-9BC3-71D5966B54C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3" name="TextBox 9112">
          <a:extLst>
            <a:ext uri="{FF2B5EF4-FFF2-40B4-BE49-F238E27FC236}">
              <a16:creationId xmlns:a16="http://schemas.microsoft.com/office/drawing/2014/main" id="{1CEFB55C-65CD-4AE9-ABA3-CDFE0442B26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4" name="TextBox 9113">
          <a:extLst>
            <a:ext uri="{FF2B5EF4-FFF2-40B4-BE49-F238E27FC236}">
              <a16:creationId xmlns:a16="http://schemas.microsoft.com/office/drawing/2014/main" id="{FA021448-1645-4BD2-BC40-07A96B68E43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5" name="TextBox 9114">
          <a:extLst>
            <a:ext uri="{FF2B5EF4-FFF2-40B4-BE49-F238E27FC236}">
              <a16:creationId xmlns:a16="http://schemas.microsoft.com/office/drawing/2014/main" id="{CCBD08EA-4108-4A1A-9DAB-90A2CCBE83F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6" name="TextBox 9115">
          <a:extLst>
            <a:ext uri="{FF2B5EF4-FFF2-40B4-BE49-F238E27FC236}">
              <a16:creationId xmlns:a16="http://schemas.microsoft.com/office/drawing/2014/main" id="{F67D1199-ABFA-4840-BD5D-87555D732CA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7" name="TextBox 9116">
          <a:extLst>
            <a:ext uri="{FF2B5EF4-FFF2-40B4-BE49-F238E27FC236}">
              <a16:creationId xmlns:a16="http://schemas.microsoft.com/office/drawing/2014/main" id="{5CD3453B-56DC-4D9D-B7C8-8E63C6B37D8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8" name="TextBox 9117">
          <a:extLst>
            <a:ext uri="{FF2B5EF4-FFF2-40B4-BE49-F238E27FC236}">
              <a16:creationId xmlns:a16="http://schemas.microsoft.com/office/drawing/2014/main" id="{DD6D8717-EB44-4BF6-855E-B6FB4351BBC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9" name="TextBox 9118">
          <a:extLst>
            <a:ext uri="{FF2B5EF4-FFF2-40B4-BE49-F238E27FC236}">
              <a16:creationId xmlns:a16="http://schemas.microsoft.com/office/drawing/2014/main" id="{E755912E-E97A-438E-BABF-00EF26CAF47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0" name="TextBox 9119">
          <a:extLst>
            <a:ext uri="{FF2B5EF4-FFF2-40B4-BE49-F238E27FC236}">
              <a16:creationId xmlns:a16="http://schemas.microsoft.com/office/drawing/2014/main" id="{1D784855-1FD0-420C-9A09-79E1A559522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1" name="TextBox 9120">
          <a:extLst>
            <a:ext uri="{FF2B5EF4-FFF2-40B4-BE49-F238E27FC236}">
              <a16:creationId xmlns:a16="http://schemas.microsoft.com/office/drawing/2014/main" id="{AFFEE96E-4513-4434-AECE-3AC1DBA9B76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2" name="TextBox 9121">
          <a:extLst>
            <a:ext uri="{FF2B5EF4-FFF2-40B4-BE49-F238E27FC236}">
              <a16:creationId xmlns:a16="http://schemas.microsoft.com/office/drawing/2014/main" id="{8C07DF27-7981-42EF-8EB9-0B72749872D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3" name="TextBox 9122">
          <a:extLst>
            <a:ext uri="{FF2B5EF4-FFF2-40B4-BE49-F238E27FC236}">
              <a16:creationId xmlns:a16="http://schemas.microsoft.com/office/drawing/2014/main" id="{879B098F-2A12-4249-9A00-AD2779CC8C3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4" name="TextBox 9123">
          <a:extLst>
            <a:ext uri="{FF2B5EF4-FFF2-40B4-BE49-F238E27FC236}">
              <a16:creationId xmlns:a16="http://schemas.microsoft.com/office/drawing/2014/main" id="{EC10C8FB-3C48-477E-ABA9-8A701C09711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5" name="TextBox 9124">
          <a:extLst>
            <a:ext uri="{FF2B5EF4-FFF2-40B4-BE49-F238E27FC236}">
              <a16:creationId xmlns:a16="http://schemas.microsoft.com/office/drawing/2014/main" id="{9C5983F8-B079-44D5-ADA2-0B66DEF9D6B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6" name="TextBox 9125">
          <a:extLst>
            <a:ext uri="{FF2B5EF4-FFF2-40B4-BE49-F238E27FC236}">
              <a16:creationId xmlns:a16="http://schemas.microsoft.com/office/drawing/2014/main" id="{B0FD39D1-8139-4736-852E-2FA712C392F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7" name="TextBox 9126">
          <a:extLst>
            <a:ext uri="{FF2B5EF4-FFF2-40B4-BE49-F238E27FC236}">
              <a16:creationId xmlns:a16="http://schemas.microsoft.com/office/drawing/2014/main" id="{71F23B44-34CA-4B09-A8C1-1787955FFF6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8" name="TextBox 9127">
          <a:extLst>
            <a:ext uri="{FF2B5EF4-FFF2-40B4-BE49-F238E27FC236}">
              <a16:creationId xmlns:a16="http://schemas.microsoft.com/office/drawing/2014/main" id="{553B7603-1456-46F2-BBB8-E34A15D7795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9" name="TextBox 9128">
          <a:extLst>
            <a:ext uri="{FF2B5EF4-FFF2-40B4-BE49-F238E27FC236}">
              <a16:creationId xmlns:a16="http://schemas.microsoft.com/office/drawing/2014/main" id="{CC78F068-0809-4F53-A8BB-E663215E5E9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0" name="TextBox 9129">
          <a:extLst>
            <a:ext uri="{FF2B5EF4-FFF2-40B4-BE49-F238E27FC236}">
              <a16:creationId xmlns:a16="http://schemas.microsoft.com/office/drawing/2014/main" id="{538825FE-6C20-40BC-A00E-656CE1A0769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1" name="TextBox 9130">
          <a:extLst>
            <a:ext uri="{FF2B5EF4-FFF2-40B4-BE49-F238E27FC236}">
              <a16:creationId xmlns:a16="http://schemas.microsoft.com/office/drawing/2014/main" id="{F3F80273-8515-46AA-9F0D-A8059744768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2" name="TextBox 9131">
          <a:extLst>
            <a:ext uri="{FF2B5EF4-FFF2-40B4-BE49-F238E27FC236}">
              <a16:creationId xmlns:a16="http://schemas.microsoft.com/office/drawing/2014/main" id="{387F4FE2-C8A9-497D-A2DA-2FDB57EFAC2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3" name="TextBox 9132">
          <a:extLst>
            <a:ext uri="{FF2B5EF4-FFF2-40B4-BE49-F238E27FC236}">
              <a16:creationId xmlns:a16="http://schemas.microsoft.com/office/drawing/2014/main" id="{01BF1B1B-A91A-4FD9-8F7E-99BC4157E2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4" name="TextBox 9133">
          <a:extLst>
            <a:ext uri="{FF2B5EF4-FFF2-40B4-BE49-F238E27FC236}">
              <a16:creationId xmlns:a16="http://schemas.microsoft.com/office/drawing/2014/main" id="{C8ECA93C-A695-4D7F-9C05-89BC810D34B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5" name="TextBox 9134">
          <a:extLst>
            <a:ext uri="{FF2B5EF4-FFF2-40B4-BE49-F238E27FC236}">
              <a16:creationId xmlns:a16="http://schemas.microsoft.com/office/drawing/2014/main" id="{11A930A8-FC25-4B30-BEEE-1C47F598F55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6" name="TextBox 9135">
          <a:extLst>
            <a:ext uri="{FF2B5EF4-FFF2-40B4-BE49-F238E27FC236}">
              <a16:creationId xmlns:a16="http://schemas.microsoft.com/office/drawing/2014/main" id="{BC9020E6-215D-4602-A63E-EB44231F3E7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7" name="TextBox 9136">
          <a:extLst>
            <a:ext uri="{FF2B5EF4-FFF2-40B4-BE49-F238E27FC236}">
              <a16:creationId xmlns:a16="http://schemas.microsoft.com/office/drawing/2014/main" id="{6DB5D303-CC09-4478-9F79-F79FFE36F07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8" name="TextBox 9137">
          <a:extLst>
            <a:ext uri="{FF2B5EF4-FFF2-40B4-BE49-F238E27FC236}">
              <a16:creationId xmlns:a16="http://schemas.microsoft.com/office/drawing/2014/main" id="{A7CEB1F3-2234-4ACE-AC8A-47C65B9D783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9" name="TextBox 9138">
          <a:extLst>
            <a:ext uri="{FF2B5EF4-FFF2-40B4-BE49-F238E27FC236}">
              <a16:creationId xmlns:a16="http://schemas.microsoft.com/office/drawing/2014/main" id="{7158B173-F81A-473F-8FB6-51F6AAE958F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0" name="TextBox 9139">
          <a:extLst>
            <a:ext uri="{FF2B5EF4-FFF2-40B4-BE49-F238E27FC236}">
              <a16:creationId xmlns:a16="http://schemas.microsoft.com/office/drawing/2014/main" id="{D94ECC3B-4736-48A3-B8CA-42733E39626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1" name="TextBox 9140">
          <a:extLst>
            <a:ext uri="{FF2B5EF4-FFF2-40B4-BE49-F238E27FC236}">
              <a16:creationId xmlns:a16="http://schemas.microsoft.com/office/drawing/2014/main" id="{97EFA601-48F8-4EFD-A0ED-251A5F165F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2" name="TextBox 9141">
          <a:extLst>
            <a:ext uri="{FF2B5EF4-FFF2-40B4-BE49-F238E27FC236}">
              <a16:creationId xmlns:a16="http://schemas.microsoft.com/office/drawing/2014/main" id="{CCB38C03-7DBA-40F0-AF73-37E059133C5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3" name="TextBox 9142">
          <a:extLst>
            <a:ext uri="{FF2B5EF4-FFF2-40B4-BE49-F238E27FC236}">
              <a16:creationId xmlns:a16="http://schemas.microsoft.com/office/drawing/2014/main" id="{B18EE49F-5969-451C-9F27-B43DAD4C373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4" name="TextBox 9143">
          <a:extLst>
            <a:ext uri="{FF2B5EF4-FFF2-40B4-BE49-F238E27FC236}">
              <a16:creationId xmlns:a16="http://schemas.microsoft.com/office/drawing/2014/main" id="{71F36641-D110-4F0F-8B25-0D027AB322D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5" name="TextBox 9144">
          <a:extLst>
            <a:ext uri="{FF2B5EF4-FFF2-40B4-BE49-F238E27FC236}">
              <a16:creationId xmlns:a16="http://schemas.microsoft.com/office/drawing/2014/main" id="{50FCB9BE-7AF2-442A-B7B0-9CD322BEE76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6" name="TextBox 9145">
          <a:extLst>
            <a:ext uri="{FF2B5EF4-FFF2-40B4-BE49-F238E27FC236}">
              <a16:creationId xmlns:a16="http://schemas.microsoft.com/office/drawing/2014/main" id="{C8DF4556-669F-446D-AC6F-8CD914C9D78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7" name="TextBox 9146">
          <a:extLst>
            <a:ext uri="{FF2B5EF4-FFF2-40B4-BE49-F238E27FC236}">
              <a16:creationId xmlns:a16="http://schemas.microsoft.com/office/drawing/2014/main" id="{BAA56BD5-BD54-4112-80F6-79405EB930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8" name="TextBox 9147">
          <a:extLst>
            <a:ext uri="{FF2B5EF4-FFF2-40B4-BE49-F238E27FC236}">
              <a16:creationId xmlns:a16="http://schemas.microsoft.com/office/drawing/2014/main" id="{678BCD28-D8AE-4195-B554-4E85DC631AA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9" name="TextBox 9148">
          <a:extLst>
            <a:ext uri="{FF2B5EF4-FFF2-40B4-BE49-F238E27FC236}">
              <a16:creationId xmlns:a16="http://schemas.microsoft.com/office/drawing/2014/main" id="{956A6467-CE16-44A9-88C7-8705A59D6CC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0" name="TextBox 9149">
          <a:extLst>
            <a:ext uri="{FF2B5EF4-FFF2-40B4-BE49-F238E27FC236}">
              <a16:creationId xmlns:a16="http://schemas.microsoft.com/office/drawing/2014/main" id="{EB430D24-0C44-4C0A-A93F-AA7E6212BD2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1" name="TextBox 9150">
          <a:extLst>
            <a:ext uri="{FF2B5EF4-FFF2-40B4-BE49-F238E27FC236}">
              <a16:creationId xmlns:a16="http://schemas.microsoft.com/office/drawing/2014/main" id="{B7937876-7DFD-40E4-8C68-61B985F111C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2" name="TextBox 9151">
          <a:extLst>
            <a:ext uri="{FF2B5EF4-FFF2-40B4-BE49-F238E27FC236}">
              <a16:creationId xmlns:a16="http://schemas.microsoft.com/office/drawing/2014/main" id="{26847D82-0957-46C3-98DE-D181001B203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3" name="TextBox 9152">
          <a:extLst>
            <a:ext uri="{FF2B5EF4-FFF2-40B4-BE49-F238E27FC236}">
              <a16:creationId xmlns:a16="http://schemas.microsoft.com/office/drawing/2014/main" id="{C2DB2357-4DCD-42E5-8D33-9DC36BACAE1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4" name="TextBox 9153">
          <a:extLst>
            <a:ext uri="{FF2B5EF4-FFF2-40B4-BE49-F238E27FC236}">
              <a16:creationId xmlns:a16="http://schemas.microsoft.com/office/drawing/2014/main" id="{05F694CB-99A9-463F-A278-3F7614D8DBC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5" name="TextBox 9154">
          <a:extLst>
            <a:ext uri="{FF2B5EF4-FFF2-40B4-BE49-F238E27FC236}">
              <a16:creationId xmlns:a16="http://schemas.microsoft.com/office/drawing/2014/main" id="{EC65A01C-0F53-49C1-B7EA-57923118A33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6" name="TextBox 9155">
          <a:extLst>
            <a:ext uri="{FF2B5EF4-FFF2-40B4-BE49-F238E27FC236}">
              <a16:creationId xmlns:a16="http://schemas.microsoft.com/office/drawing/2014/main" id="{8A24D676-D297-4379-94D5-6C99A3BBD60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7" name="TextBox 9156">
          <a:extLst>
            <a:ext uri="{FF2B5EF4-FFF2-40B4-BE49-F238E27FC236}">
              <a16:creationId xmlns:a16="http://schemas.microsoft.com/office/drawing/2014/main" id="{81AAD986-4C9D-441C-9758-AEA56D68465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8" name="TextBox 9157">
          <a:extLst>
            <a:ext uri="{FF2B5EF4-FFF2-40B4-BE49-F238E27FC236}">
              <a16:creationId xmlns:a16="http://schemas.microsoft.com/office/drawing/2014/main" id="{62B7C3B9-640D-4951-8EC6-15D5A7D94DD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9" name="TextBox 9158">
          <a:extLst>
            <a:ext uri="{FF2B5EF4-FFF2-40B4-BE49-F238E27FC236}">
              <a16:creationId xmlns:a16="http://schemas.microsoft.com/office/drawing/2014/main" id="{32CD9BD3-FD27-4DAA-A02D-4EFF3E692A2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0" name="TextBox 9159">
          <a:extLst>
            <a:ext uri="{FF2B5EF4-FFF2-40B4-BE49-F238E27FC236}">
              <a16:creationId xmlns:a16="http://schemas.microsoft.com/office/drawing/2014/main" id="{6EAEF7CF-5A39-44E9-B839-E0ED4426A51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1" name="TextBox 9160">
          <a:extLst>
            <a:ext uri="{FF2B5EF4-FFF2-40B4-BE49-F238E27FC236}">
              <a16:creationId xmlns:a16="http://schemas.microsoft.com/office/drawing/2014/main" id="{3DFB628E-17E8-4751-BE61-94AB75FEF12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2" name="TextBox 9161">
          <a:extLst>
            <a:ext uri="{FF2B5EF4-FFF2-40B4-BE49-F238E27FC236}">
              <a16:creationId xmlns:a16="http://schemas.microsoft.com/office/drawing/2014/main" id="{2507F0AD-9CFD-493F-9D2E-3A9C0BC2406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3" name="TextBox 9162">
          <a:extLst>
            <a:ext uri="{FF2B5EF4-FFF2-40B4-BE49-F238E27FC236}">
              <a16:creationId xmlns:a16="http://schemas.microsoft.com/office/drawing/2014/main" id="{A9861D30-A90C-4E40-8611-307F0FFF1AA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4" name="TextBox 9163">
          <a:extLst>
            <a:ext uri="{FF2B5EF4-FFF2-40B4-BE49-F238E27FC236}">
              <a16:creationId xmlns:a16="http://schemas.microsoft.com/office/drawing/2014/main" id="{F2986332-CAD2-4F6E-8834-1BF64E9FD70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5" name="TextBox 9164">
          <a:extLst>
            <a:ext uri="{FF2B5EF4-FFF2-40B4-BE49-F238E27FC236}">
              <a16:creationId xmlns:a16="http://schemas.microsoft.com/office/drawing/2014/main" id="{52C94E0B-952A-4876-B692-86E0E28F81E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6" name="TextBox 9165">
          <a:extLst>
            <a:ext uri="{FF2B5EF4-FFF2-40B4-BE49-F238E27FC236}">
              <a16:creationId xmlns:a16="http://schemas.microsoft.com/office/drawing/2014/main" id="{91B29AF6-C654-4105-A016-F28CA55FDC5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7" name="TextBox 9166">
          <a:extLst>
            <a:ext uri="{FF2B5EF4-FFF2-40B4-BE49-F238E27FC236}">
              <a16:creationId xmlns:a16="http://schemas.microsoft.com/office/drawing/2014/main" id="{8818D4FE-79C9-40DC-894F-8B0446ACE8E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8" name="TextBox 9167">
          <a:extLst>
            <a:ext uri="{FF2B5EF4-FFF2-40B4-BE49-F238E27FC236}">
              <a16:creationId xmlns:a16="http://schemas.microsoft.com/office/drawing/2014/main" id="{5966A27C-5A8B-48D4-9C44-2C8A6DEDDB6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9" name="TextBox 9168">
          <a:extLst>
            <a:ext uri="{FF2B5EF4-FFF2-40B4-BE49-F238E27FC236}">
              <a16:creationId xmlns:a16="http://schemas.microsoft.com/office/drawing/2014/main" id="{7EC7C9CE-981B-4423-A7B8-AE74F2016E0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0" name="TextBox 9169">
          <a:extLst>
            <a:ext uri="{FF2B5EF4-FFF2-40B4-BE49-F238E27FC236}">
              <a16:creationId xmlns:a16="http://schemas.microsoft.com/office/drawing/2014/main" id="{03ACF5BB-9BBD-4CC1-8A76-E4725255271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1" name="TextBox 9170">
          <a:extLst>
            <a:ext uri="{FF2B5EF4-FFF2-40B4-BE49-F238E27FC236}">
              <a16:creationId xmlns:a16="http://schemas.microsoft.com/office/drawing/2014/main" id="{7514EC07-6FFE-4991-A61C-8960BAAFFAE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2" name="TextBox 9171">
          <a:extLst>
            <a:ext uri="{FF2B5EF4-FFF2-40B4-BE49-F238E27FC236}">
              <a16:creationId xmlns:a16="http://schemas.microsoft.com/office/drawing/2014/main" id="{06985897-AC77-43CF-ADF5-B7133DFC084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3" name="TextBox 9172">
          <a:extLst>
            <a:ext uri="{FF2B5EF4-FFF2-40B4-BE49-F238E27FC236}">
              <a16:creationId xmlns:a16="http://schemas.microsoft.com/office/drawing/2014/main" id="{569BEB73-E78A-4BAC-B57B-8019C18D428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4" name="TextBox 9173">
          <a:extLst>
            <a:ext uri="{FF2B5EF4-FFF2-40B4-BE49-F238E27FC236}">
              <a16:creationId xmlns:a16="http://schemas.microsoft.com/office/drawing/2014/main" id="{43FF74E1-794A-4D92-95CB-7358BB1EF60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5" name="TextBox 9174">
          <a:extLst>
            <a:ext uri="{FF2B5EF4-FFF2-40B4-BE49-F238E27FC236}">
              <a16:creationId xmlns:a16="http://schemas.microsoft.com/office/drawing/2014/main" id="{F05217ED-BD6B-44F9-AE60-A37FD270F6A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6" name="TextBox 9175">
          <a:extLst>
            <a:ext uri="{FF2B5EF4-FFF2-40B4-BE49-F238E27FC236}">
              <a16:creationId xmlns:a16="http://schemas.microsoft.com/office/drawing/2014/main" id="{4A74AC24-61FF-41FB-B396-FDE370FE30D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7" name="TextBox 9176">
          <a:extLst>
            <a:ext uri="{FF2B5EF4-FFF2-40B4-BE49-F238E27FC236}">
              <a16:creationId xmlns:a16="http://schemas.microsoft.com/office/drawing/2014/main" id="{35053B29-A521-45C4-A95B-108D6B43DBD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8" name="TextBox 9177">
          <a:extLst>
            <a:ext uri="{FF2B5EF4-FFF2-40B4-BE49-F238E27FC236}">
              <a16:creationId xmlns:a16="http://schemas.microsoft.com/office/drawing/2014/main" id="{0AAF8735-0937-46ED-8580-1C670C3D685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9" name="TextBox 9178">
          <a:extLst>
            <a:ext uri="{FF2B5EF4-FFF2-40B4-BE49-F238E27FC236}">
              <a16:creationId xmlns:a16="http://schemas.microsoft.com/office/drawing/2014/main" id="{C569F067-5EB1-4582-88CB-FFEB9A3199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0" name="TextBox 9179">
          <a:extLst>
            <a:ext uri="{FF2B5EF4-FFF2-40B4-BE49-F238E27FC236}">
              <a16:creationId xmlns:a16="http://schemas.microsoft.com/office/drawing/2014/main" id="{CBA21ACD-27C9-45AE-9A13-9CEF4043445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1" name="TextBox 9180">
          <a:extLst>
            <a:ext uri="{FF2B5EF4-FFF2-40B4-BE49-F238E27FC236}">
              <a16:creationId xmlns:a16="http://schemas.microsoft.com/office/drawing/2014/main" id="{D0B221C6-4C94-4A25-B61A-6B66A4C4148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2" name="TextBox 9181">
          <a:extLst>
            <a:ext uri="{FF2B5EF4-FFF2-40B4-BE49-F238E27FC236}">
              <a16:creationId xmlns:a16="http://schemas.microsoft.com/office/drawing/2014/main" id="{317DD82B-39EE-4187-AE31-BF1F977CCB8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3" name="TextBox 9182">
          <a:extLst>
            <a:ext uri="{FF2B5EF4-FFF2-40B4-BE49-F238E27FC236}">
              <a16:creationId xmlns:a16="http://schemas.microsoft.com/office/drawing/2014/main" id="{8324636A-D804-4441-948C-2BE231FB9A9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4" name="TextBox 9183">
          <a:extLst>
            <a:ext uri="{FF2B5EF4-FFF2-40B4-BE49-F238E27FC236}">
              <a16:creationId xmlns:a16="http://schemas.microsoft.com/office/drawing/2014/main" id="{193EA7E2-728C-4F51-A06F-4EF093CC52E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5" name="TextBox 9184">
          <a:extLst>
            <a:ext uri="{FF2B5EF4-FFF2-40B4-BE49-F238E27FC236}">
              <a16:creationId xmlns:a16="http://schemas.microsoft.com/office/drawing/2014/main" id="{2C0AE3C2-5733-4F33-8691-F77CB3CABF9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6" name="TextBox 9185">
          <a:extLst>
            <a:ext uri="{FF2B5EF4-FFF2-40B4-BE49-F238E27FC236}">
              <a16:creationId xmlns:a16="http://schemas.microsoft.com/office/drawing/2014/main" id="{560AA15A-E3BF-41E1-BC37-C9C0C1F4039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7" name="TextBox 9186">
          <a:extLst>
            <a:ext uri="{FF2B5EF4-FFF2-40B4-BE49-F238E27FC236}">
              <a16:creationId xmlns:a16="http://schemas.microsoft.com/office/drawing/2014/main" id="{0B8989AF-E2BB-499F-95E6-9C7F2CE126C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8" name="TextBox 9187">
          <a:extLst>
            <a:ext uri="{FF2B5EF4-FFF2-40B4-BE49-F238E27FC236}">
              <a16:creationId xmlns:a16="http://schemas.microsoft.com/office/drawing/2014/main" id="{9694BB4B-A938-4186-B6AA-C84609810FD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9" name="TextBox 9188">
          <a:extLst>
            <a:ext uri="{FF2B5EF4-FFF2-40B4-BE49-F238E27FC236}">
              <a16:creationId xmlns:a16="http://schemas.microsoft.com/office/drawing/2014/main" id="{A16289B6-DEDD-4616-AD3E-C6FB00E6CA7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0" name="TextBox 9189">
          <a:extLst>
            <a:ext uri="{FF2B5EF4-FFF2-40B4-BE49-F238E27FC236}">
              <a16:creationId xmlns:a16="http://schemas.microsoft.com/office/drawing/2014/main" id="{735D7667-42D9-4B47-B098-2CE8B8A7667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1" name="TextBox 9190">
          <a:extLst>
            <a:ext uri="{FF2B5EF4-FFF2-40B4-BE49-F238E27FC236}">
              <a16:creationId xmlns:a16="http://schemas.microsoft.com/office/drawing/2014/main" id="{F5A6A661-D7BF-4C79-BDC9-27CF7295DDE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2" name="TextBox 9191">
          <a:extLst>
            <a:ext uri="{FF2B5EF4-FFF2-40B4-BE49-F238E27FC236}">
              <a16:creationId xmlns:a16="http://schemas.microsoft.com/office/drawing/2014/main" id="{1B342B71-AA51-4AC6-9881-0F3FE734503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3" name="TextBox 9192">
          <a:extLst>
            <a:ext uri="{FF2B5EF4-FFF2-40B4-BE49-F238E27FC236}">
              <a16:creationId xmlns:a16="http://schemas.microsoft.com/office/drawing/2014/main" id="{42B00DF8-CF89-4E5B-883C-29755ABFCAD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4" name="TextBox 9193">
          <a:extLst>
            <a:ext uri="{FF2B5EF4-FFF2-40B4-BE49-F238E27FC236}">
              <a16:creationId xmlns:a16="http://schemas.microsoft.com/office/drawing/2014/main" id="{010B6B37-32E7-4066-B4E7-C0B0845073F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5" name="TextBox 9194">
          <a:extLst>
            <a:ext uri="{FF2B5EF4-FFF2-40B4-BE49-F238E27FC236}">
              <a16:creationId xmlns:a16="http://schemas.microsoft.com/office/drawing/2014/main" id="{07B38450-32C7-46AD-AA1F-FA5C31446C4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6" name="TextBox 9195">
          <a:extLst>
            <a:ext uri="{FF2B5EF4-FFF2-40B4-BE49-F238E27FC236}">
              <a16:creationId xmlns:a16="http://schemas.microsoft.com/office/drawing/2014/main" id="{EA9B998D-3BD3-4225-9FFC-451B3A86B60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7" name="TextBox 9196">
          <a:extLst>
            <a:ext uri="{FF2B5EF4-FFF2-40B4-BE49-F238E27FC236}">
              <a16:creationId xmlns:a16="http://schemas.microsoft.com/office/drawing/2014/main" id="{1E5B1901-E0E8-49E9-A4B0-4A071EAF452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8" name="TextBox 9197">
          <a:extLst>
            <a:ext uri="{FF2B5EF4-FFF2-40B4-BE49-F238E27FC236}">
              <a16:creationId xmlns:a16="http://schemas.microsoft.com/office/drawing/2014/main" id="{26332E6B-2AC7-4A62-A8CE-58B2231FCE2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9" name="TextBox 9198">
          <a:extLst>
            <a:ext uri="{FF2B5EF4-FFF2-40B4-BE49-F238E27FC236}">
              <a16:creationId xmlns:a16="http://schemas.microsoft.com/office/drawing/2014/main" id="{B86CC8E3-F26B-4C5D-97F6-4145BBBB44B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0" name="TextBox 9199">
          <a:extLst>
            <a:ext uri="{FF2B5EF4-FFF2-40B4-BE49-F238E27FC236}">
              <a16:creationId xmlns:a16="http://schemas.microsoft.com/office/drawing/2014/main" id="{84A5ECFF-9F64-4930-B2FA-6D4300327F4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1" name="TextBox 9200">
          <a:extLst>
            <a:ext uri="{FF2B5EF4-FFF2-40B4-BE49-F238E27FC236}">
              <a16:creationId xmlns:a16="http://schemas.microsoft.com/office/drawing/2014/main" id="{C2F8DE28-549B-45EC-8019-43B847AD43D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2" name="TextBox 9201">
          <a:extLst>
            <a:ext uri="{FF2B5EF4-FFF2-40B4-BE49-F238E27FC236}">
              <a16:creationId xmlns:a16="http://schemas.microsoft.com/office/drawing/2014/main" id="{8E9CD128-D3A6-41B0-9772-63EE46B340C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3" name="TextBox 9202">
          <a:extLst>
            <a:ext uri="{FF2B5EF4-FFF2-40B4-BE49-F238E27FC236}">
              <a16:creationId xmlns:a16="http://schemas.microsoft.com/office/drawing/2014/main" id="{E3E3E411-60D1-423E-9DD0-1D3C84C1F02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4" name="TextBox 9203">
          <a:extLst>
            <a:ext uri="{FF2B5EF4-FFF2-40B4-BE49-F238E27FC236}">
              <a16:creationId xmlns:a16="http://schemas.microsoft.com/office/drawing/2014/main" id="{A274F509-DAB8-40D2-B40C-5126B2C750C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5" name="TextBox 9204">
          <a:extLst>
            <a:ext uri="{FF2B5EF4-FFF2-40B4-BE49-F238E27FC236}">
              <a16:creationId xmlns:a16="http://schemas.microsoft.com/office/drawing/2014/main" id="{FFBBA431-A336-49A6-A0DD-A6023AE4638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6" name="TextBox 9205">
          <a:extLst>
            <a:ext uri="{FF2B5EF4-FFF2-40B4-BE49-F238E27FC236}">
              <a16:creationId xmlns:a16="http://schemas.microsoft.com/office/drawing/2014/main" id="{3C642741-FA68-47AE-8562-96AD6B451E2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7" name="TextBox 9206">
          <a:extLst>
            <a:ext uri="{FF2B5EF4-FFF2-40B4-BE49-F238E27FC236}">
              <a16:creationId xmlns:a16="http://schemas.microsoft.com/office/drawing/2014/main" id="{AA76E2CC-A616-410F-B634-4AB5CC8A9FD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8" name="TextBox 9207">
          <a:extLst>
            <a:ext uri="{FF2B5EF4-FFF2-40B4-BE49-F238E27FC236}">
              <a16:creationId xmlns:a16="http://schemas.microsoft.com/office/drawing/2014/main" id="{ACF40216-B8E9-48F6-A33A-6DA0D06FFA0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9" name="TextBox 9208">
          <a:extLst>
            <a:ext uri="{FF2B5EF4-FFF2-40B4-BE49-F238E27FC236}">
              <a16:creationId xmlns:a16="http://schemas.microsoft.com/office/drawing/2014/main" id="{CA4B34DE-4307-405F-AE16-31828C9122A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0" name="TextBox 9209">
          <a:extLst>
            <a:ext uri="{FF2B5EF4-FFF2-40B4-BE49-F238E27FC236}">
              <a16:creationId xmlns:a16="http://schemas.microsoft.com/office/drawing/2014/main" id="{23C3722E-72D0-4C3C-9D4B-28CBC3FF7D2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1" name="TextBox 9210">
          <a:extLst>
            <a:ext uri="{FF2B5EF4-FFF2-40B4-BE49-F238E27FC236}">
              <a16:creationId xmlns:a16="http://schemas.microsoft.com/office/drawing/2014/main" id="{C1A91256-454A-4D3C-A26F-D1F5502DD26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2" name="TextBox 9211">
          <a:extLst>
            <a:ext uri="{FF2B5EF4-FFF2-40B4-BE49-F238E27FC236}">
              <a16:creationId xmlns:a16="http://schemas.microsoft.com/office/drawing/2014/main" id="{FC99CD23-20DB-4A31-B4DD-0B13701C9DA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3" name="TextBox 9212">
          <a:extLst>
            <a:ext uri="{FF2B5EF4-FFF2-40B4-BE49-F238E27FC236}">
              <a16:creationId xmlns:a16="http://schemas.microsoft.com/office/drawing/2014/main" id="{05865664-EE3E-4857-8B26-E196183035A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4" name="TextBox 9213">
          <a:extLst>
            <a:ext uri="{FF2B5EF4-FFF2-40B4-BE49-F238E27FC236}">
              <a16:creationId xmlns:a16="http://schemas.microsoft.com/office/drawing/2014/main" id="{420B01E9-94B6-4AAE-8A2F-5C0A76D42AA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5" name="TextBox 9214">
          <a:extLst>
            <a:ext uri="{FF2B5EF4-FFF2-40B4-BE49-F238E27FC236}">
              <a16:creationId xmlns:a16="http://schemas.microsoft.com/office/drawing/2014/main" id="{004970C7-E2C7-4A85-880A-B4D3BD0E1CB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6" name="TextBox 9215">
          <a:extLst>
            <a:ext uri="{FF2B5EF4-FFF2-40B4-BE49-F238E27FC236}">
              <a16:creationId xmlns:a16="http://schemas.microsoft.com/office/drawing/2014/main" id="{1F2DE6FA-B654-4DBE-9E2F-F4FE758AA87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7" name="TextBox 9216">
          <a:extLst>
            <a:ext uri="{FF2B5EF4-FFF2-40B4-BE49-F238E27FC236}">
              <a16:creationId xmlns:a16="http://schemas.microsoft.com/office/drawing/2014/main" id="{124783E7-7945-4A61-B2F0-97A71BBDDC5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8" name="TextBox 9217">
          <a:extLst>
            <a:ext uri="{FF2B5EF4-FFF2-40B4-BE49-F238E27FC236}">
              <a16:creationId xmlns:a16="http://schemas.microsoft.com/office/drawing/2014/main" id="{845A9527-AC54-4D74-80FE-9F64DDDA3C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9" name="TextBox 9218">
          <a:extLst>
            <a:ext uri="{FF2B5EF4-FFF2-40B4-BE49-F238E27FC236}">
              <a16:creationId xmlns:a16="http://schemas.microsoft.com/office/drawing/2014/main" id="{95A7057E-462A-46EF-BC97-A37FB7EF6F3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0" name="TextBox 9219">
          <a:extLst>
            <a:ext uri="{FF2B5EF4-FFF2-40B4-BE49-F238E27FC236}">
              <a16:creationId xmlns:a16="http://schemas.microsoft.com/office/drawing/2014/main" id="{60CDD8BF-DEF1-4BBA-B30F-BB8C81FA65B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1" name="TextBox 9220">
          <a:extLst>
            <a:ext uri="{FF2B5EF4-FFF2-40B4-BE49-F238E27FC236}">
              <a16:creationId xmlns:a16="http://schemas.microsoft.com/office/drawing/2014/main" id="{F8F2318C-635C-44FA-8B3F-D276011CDE5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2" name="TextBox 9221">
          <a:extLst>
            <a:ext uri="{FF2B5EF4-FFF2-40B4-BE49-F238E27FC236}">
              <a16:creationId xmlns:a16="http://schemas.microsoft.com/office/drawing/2014/main" id="{00980C62-47EA-4AB5-A763-8EC184C9AA8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3" name="TextBox 9222">
          <a:extLst>
            <a:ext uri="{FF2B5EF4-FFF2-40B4-BE49-F238E27FC236}">
              <a16:creationId xmlns:a16="http://schemas.microsoft.com/office/drawing/2014/main" id="{4F1CF2F2-B882-47D2-B5D3-59B535F3F09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4" name="TextBox 9223">
          <a:extLst>
            <a:ext uri="{FF2B5EF4-FFF2-40B4-BE49-F238E27FC236}">
              <a16:creationId xmlns:a16="http://schemas.microsoft.com/office/drawing/2014/main" id="{3739784F-E0C3-49DE-BFAD-7049C7EB7D0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5" name="TextBox 9224">
          <a:extLst>
            <a:ext uri="{FF2B5EF4-FFF2-40B4-BE49-F238E27FC236}">
              <a16:creationId xmlns:a16="http://schemas.microsoft.com/office/drawing/2014/main" id="{71768B9F-EB20-4441-B671-7255BE0BEE2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6" name="TextBox 9225">
          <a:extLst>
            <a:ext uri="{FF2B5EF4-FFF2-40B4-BE49-F238E27FC236}">
              <a16:creationId xmlns:a16="http://schemas.microsoft.com/office/drawing/2014/main" id="{085E9C6C-874B-49F8-9A82-F4DEF939169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7" name="TextBox 9226">
          <a:extLst>
            <a:ext uri="{FF2B5EF4-FFF2-40B4-BE49-F238E27FC236}">
              <a16:creationId xmlns:a16="http://schemas.microsoft.com/office/drawing/2014/main" id="{1B385AA3-B5D2-4DAB-B97E-5755CCF805B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8" name="TextBox 9227">
          <a:extLst>
            <a:ext uri="{FF2B5EF4-FFF2-40B4-BE49-F238E27FC236}">
              <a16:creationId xmlns:a16="http://schemas.microsoft.com/office/drawing/2014/main" id="{C3EF3EEF-3BED-4A5B-BB71-3E53C0C3DB3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9" name="TextBox 9228">
          <a:extLst>
            <a:ext uri="{FF2B5EF4-FFF2-40B4-BE49-F238E27FC236}">
              <a16:creationId xmlns:a16="http://schemas.microsoft.com/office/drawing/2014/main" id="{63E4BBA8-4A73-4B34-8F6D-4F2D3963077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0" name="TextBox 9229">
          <a:extLst>
            <a:ext uri="{FF2B5EF4-FFF2-40B4-BE49-F238E27FC236}">
              <a16:creationId xmlns:a16="http://schemas.microsoft.com/office/drawing/2014/main" id="{753BAE8E-C344-45AD-BB0D-1032A0FA2A4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1" name="TextBox 9230">
          <a:extLst>
            <a:ext uri="{FF2B5EF4-FFF2-40B4-BE49-F238E27FC236}">
              <a16:creationId xmlns:a16="http://schemas.microsoft.com/office/drawing/2014/main" id="{C5ED992E-9C67-4F82-B826-68453D56E85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2" name="TextBox 9231">
          <a:extLst>
            <a:ext uri="{FF2B5EF4-FFF2-40B4-BE49-F238E27FC236}">
              <a16:creationId xmlns:a16="http://schemas.microsoft.com/office/drawing/2014/main" id="{D23552D8-D50A-4D9A-B1EB-E9B2A06A30F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3" name="TextBox 9232">
          <a:extLst>
            <a:ext uri="{FF2B5EF4-FFF2-40B4-BE49-F238E27FC236}">
              <a16:creationId xmlns:a16="http://schemas.microsoft.com/office/drawing/2014/main" id="{983EB609-9DD5-4F2A-9E49-F69640B5F31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4" name="TextBox 9233">
          <a:extLst>
            <a:ext uri="{FF2B5EF4-FFF2-40B4-BE49-F238E27FC236}">
              <a16:creationId xmlns:a16="http://schemas.microsoft.com/office/drawing/2014/main" id="{B2D5E1EF-45E0-489B-BC41-39CA6F4D0B1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5" name="TextBox 9234">
          <a:extLst>
            <a:ext uri="{FF2B5EF4-FFF2-40B4-BE49-F238E27FC236}">
              <a16:creationId xmlns:a16="http://schemas.microsoft.com/office/drawing/2014/main" id="{8F2AA3E4-02CA-41A1-AEDD-5A9F5031969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6" name="TextBox 9235">
          <a:extLst>
            <a:ext uri="{FF2B5EF4-FFF2-40B4-BE49-F238E27FC236}">
              <a16:creationId xmlns:a16="http://schemas.microsoft.com/office/drawing/2014/main" id="{B0EDB59C-431F-4ADD-960A-8453AE7E372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7" name="TextBox 9236">
          <a:extLst>
            <a:ext uri="{FF2B5EF4-FFF2-40B4-BE49-F238E27FC236}">
              <a16:creationId xmlns:a16="http://schemas.microsoft.com/office/drawing/2014/main" id="{AC8AA74A-1586-4D72-B5CC-7DEC6B75264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8" name="TextBox 9237">
          <a:extLst>
            <a:ext uri="{FF2B5EF4-FFF2-40B4-BE49-F238E27FC236}">
              <a16:creationId xmlns:a16="http://schemas.microsoft.com/office/drawing/2014/main" id="{23C88E27-75E3-4393-A9FD-2F282AFF452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9" name="TextBox 9238">
          <a:extLst>
            <a:ext uri="{FF2B5EF4-FFF2-40B4-BE49-F238E27FC236}">
              <a16:creationId xmlns:a16="http://schemas.microsoft.com/office/drawing/2014/main" id="{E0928B38-394F-442A-857E-B38349917B4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0" name="TextBox 9239">
          <a:extLst>
            <a:ext uri="{FF2B5EF4-FFF2-40B4-BE49-F238E27FC236}">
              <a16:creationId xmlns:a16="http://schemas.microsoft.com/office/drawing/2014/main" id="{D85C3758-5A65-4F48-BCE0-59BC5AA8297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1" name="TextBox 9240">
          <a:extLst>
            <a:ext uri="{FF2B5EF4-FFF2-40B4-BE49-F238E27FC236}">
              <a16:creationId xmlns:a16="http://schemas.microsoft.com/office/drawing/2014/main" id="{BE110BEA-3778-42A7-95F5-86596186640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2" name="TextBox 9241">
          <a:extLst>
            <a:ext uri="{FF2B5EF4-FFF2-40B4-BE49-F238E27FC236}">
              <a16:creationId xmlns:a16="http://schemas.microsoft.com/office/drawing/2014/main" id="{1376A36E-F22C-438C-AE91-78619FD6A8B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3" name="TextBox 9242">
          <a:extLst>
            <a:ext uri="{FF2B5EF4-FFF2-40B4-BE49-F238E27FC236}">
              <a16:creationId xmlns:a16="http://schemas.microsoft.com/office/drawing/2014/main" id="{9D19EBAE-92DF-43DD-8B38-F4E9BFC6A79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4" name="TextBox 9243">
          <a:extLst>
            <a:ext uri="{FF2B5EF4-FFF2-40B4-BE49-F238E27FC236}">
              <a16:creationId xmlns:a16="http://schemas.microsoft.com/office/drawing/2014/main" id="{236ACCAB-7AD1-400F-81DD-4FE713D725F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5" name="TextBox 9244">
          <a:extLst>
            <a:ext uri="{FF2B5EF4-FFF2-40B4-BE49-F238E27FC236}">
              <a16:creationId xmlns:a16="http://schemas.microsoft.com/office/drawing/2014/main" id="{660BE223-3969-457D-A81E-5A68D708039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6" name="TextBox 9245">
          <a:extLst>
            <a:ext uri="{FF2B5EF4-FFF2-40B4-BE49-F238E27FC236}">
              <a16:creationId xmlns:a16="http://schemas.microsoft.com/office/drawing/2014/main" id="{758BB53F-13C4-4622-B706-9ABFCE5CBC5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7" name="TextBox 9246">
          <a:extLst>
            <a:ext uri="{FF2B5EF4-FFF2-40B4-BE49-F238E27FC236}">
              <a16:creationId xmlns:a16="http://schemas.microsoft.com/office/drawing/2014/main" id="{0B131D48-0D99-4045-8295-B94432E56C1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8" name="TextBox 9247">
          <a:extLst>
            <a:ext uri="{FF2B5EF4-FFF2-40B4-BE49-F238E27FC236}">
              <a16:creationId xmlns:a16="http://schemas.microsoft.com/office/drawing/2014/main" id="{B6846A1A-9B3F-419C-A4D5-389D1915D57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9" name="TextBox 9248">
          <a:extLst>
            <a:ext uri="{FF2B5EF4-FFF2-40B4-BE49-F238E27FC236}">
              <a16:creationId xmlns:a16="http://schemas.microsoft.com/office/drawing/2014/main" id="{5A2383EF-A2E4-4511-8A54-6E1015156A7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0" name="TextBox 9249">
          <a:extLst>
            <a:ext uri="{FF2B5EF4-FFF2-40B4-BE49-F238E27FC236}">
              <a16:creationId xmlns:a16="http://schemas.microsoft.com/office/drawing/2014/main" id="{A906F8DE-CF33-4747-8713-75414450C65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1" name="TextBox 9250">
          <a:extLst>
            <a:ext uri="{FF2B5EF4-FFF2-40B4-BE49-F238E27FC236}">
              <a16:creationId xmlns:a16="http://schemas.microsoft.com/office/drawing/2014/main" id="{35E23F9D-5C57-445B-A25C-BEA6590022F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2" name="TextBox 9251">
          <a:extLst>
            <a:ext uri="{FF2B5EF4-FFF2-40B4-BE49-F238E27FC236}">
              <a16:creationId xmlns:a16="http://schemas.microsoft.com/office/drawing/2014/main" id="{B37AF438-A86B-437A-835C-E6C76A4709B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3" name="TextBox 9252">
          <a:extLst>
            <a:ext uri="{FF2B5EF4-FFF2-40B4-BE49-F238E27FC236}">
              <a16:creationId xmlns:a16="http://schemas.microsoft.com/office/drawing/2014/main" id="{060231E8-05AF-4D79-9262-93788E6A1C9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4" name="TextBox 9253">
          <a:extLst>
            <a:ext uri="{FF2B5EF4-FFF2-40B4-BE49-F238E27FC236}">
              <a16:creationId xmlns:a16="http://schemas.microsoft.com/office/drawing/2014/main" id="{3F75A63E-D4CC-434F-BDD5-D7DC3CD1300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5" name="TextBox 9254">
          <a:extLst>
            <a:ext uri="{FF2B5EF4-FFF2-40B4-BE49-F238E27FC236}">
              <a16:creationId xmlns:a16="http://schemas.microsoft.com/office/drawing/2014/main" id="{641A8ECD-2CAD-42F3-A16B-7B797A6E83A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6" name="TextBox 9255">
          <a:extLst>
            <a:ext uri="{FF2B5EF4-FFF2-40B4-BE49-F238E27FC236}">
              <a16:creationId xmlns:a16="http://schemas.microsoft.com/office/drawing/2014/main" id="{506E1665-7ACF-4F1E-B848-8157FAE3DEE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7" name="TextBox 9256">
          <a:extLst>
            <a:ext uri="{FF2B5EF4-FFF2-40B4-BE49-F238E27FC236}">
              <a16:creationId xmlns:a16="http://schemas.microsoft.com/office/drawing/2014/main" id="{D666D145-933D-4938-8CF9-8CF5208363B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8" name="TextBox 9257">
          <a:extLst>
            <a:ext uri="{FF2B5EF4-FFF2-40B4-BE49-F238E27FC236}">
              <a16:creationId xmlns:a16="http://schemas.microsoft.com/office/drawing/2014/main" id="{EC1418B2-A7EC-4772-B917-4D167A2C154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9" name="TextBox 9258">
          <a:extLst>
            <a:ext uri="{FF2B5EF4-FFF2-40B4-BE49-F238E27FC236}">
              <a16:creationId xmlns:a16="http://schemas.microsoft.com/office/drawing/2014/main" id="{B17736C4-0EB0-4715-AA81-75E6A0DA9C4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0" name="TextBox 9259">
          <a:extLst>
            <a:ext uri="{FF2B5EF4-FFF2-40B4-BE49-F238E27FC236}">
              <a16:creationId xmlns:a16="http://schemas.microsoft.com/office/drawing/2014/main" id="{B8FC9C58-9EE3-4C74-BA75-7203A0641F4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1" name="TextBox 9260">
          <a:extLst>
            <a:ext uri="{FF2B5EF4-FFF2-40B4-BE49-F238E27FC236}">
              <a16:creationId xmlns:a16="http://schemas.microsoft.com/office/drawing/2014/main" id="{88BE857E-36C9-4503-98F7-897B2D62274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2" name="TextBox 9261">
          <a:extLst>
            <a:ext uri="{FF2B5EF4-FFF2-40B4-BE49-F238E27FC236}">
              <a16:creationId xmlns:a16="http://schemas.microsoft.com/office/drawing/2014/main" id="{2D9E7D2E-A28B-480C-815D-6C7BFC541F0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3" name="TextBox 9262">
          <a:extLst>
            <a:ext uri="{FF2B5EF4-FFF2-40B4-BE49-F238E27FC236}">
              <a16:creationId xmlns:a16="http://schemas.microsoft.com/office/drawing/2014/main" id="{9314B951-72C5-44C0-9484-D0EA55E46FD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4" name="TextBox 9263">
          <a:extLst>
            <a:ext uri="{FF2B5EF4-FFF2-40B4-BE49-F238E27FC236}">
              <a16:creationId xmlns:a16="http://schemas.microsoft.com/office/drawing/2014/main" id="{2CCC7096-59DC-43A7-927E-8EBD66637FD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5" name="TextBox 9264">
          <a:extLst>
            <a:ext uri="{FF2B5EF4-FFF2-40B4-BE49-F238E27FC236}">
              <a16:creationId xmlns:a16="http://schemas.microsoft.com/office/drawing/2014/main" id="{47552841-C413-4DAD-B430-73F87ACD8B0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6" name="TextBox 9265">
          <a:extLst>
            <a:ext uri="{FF2B5EF4-FFF2-40B4-BE49-F238E27FC236}">
              <a16:creationId xmlns:a16="http://schemas.microsoft.com/office/drawing/2014/main" id="{4368F5FF-F42A-494D-A0D1-7135119C604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7" name="TextBox 9266">
          <a:extLst>
            <a:ext uri="{FF2B5EF4-FFF2-40B4-BE49-F238E27FC236}">
              <a16:creationId xmlns:a16="http://schemas.microsoft.com/office/drawing/2014/main" id="{D27C9EB4-720D-44FA-8649-C4FA35D2F70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8" name="TextBox 9267">
          <a:extLst>
            <a:ext uri="{FF2B5EF4-FFF2-40B4-BE49-F238E27FC236}">
              <a16:creationId xmlns:a16="http://schemas.microsoft.com/office/drawing/2014/main" id="{74B664AF-00CE-4B07-AF43-805FAE7AF26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9" name="TextBox 9268">
          <a:extLst>
            <a:ext uri="{FF2B5EF4-FFF2-40B4-BE49-F238E27FC236}">
              <a16:creationId xmlns:a16="http://schemas.microsoft.com/office/drawing/2014/main" id="{0C5BEEA3-353D-4AE3-9E36-EEA6C70DCDE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0" name="TextBox 9269">
          <a:extLst>
            <a:ext uri="{FF2B5EF4-FFF2-40B4-BE49-F238E27FC236}">
              <a16:creationId xmlns:a16="http://schemas.microsoft.com/office/drawing/2014/main" id="{F6092F90-41AA-48B1-B7A7-60D6157612E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1" name="TextBox 9270">
          <a:extLst>
            <a:ext uri="{FF2B5EF4-FFF2-40B4-BE49-F238E27FC236}">
              <a16:creationId xmlns:a16="http://schemas.microsoft.com/office/drawing/2014/main" id="{044AEA47-0FF0-4A17-89CD-9C7ED482CE9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2" name="TextBox 9271">
          <a:extLst>
            <a:ext uri="{FF2B5EF4-FFF2-40B4-BE49-F238E27FC236}">
              <a16:creationId xmlns:a16="http://schemas.microsoft.com/office/drawing/2014/main" id="{C3AEED4C-F934-4091-BB85-3C993DBE3A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3" name="TextBox 9272">
          <a:extLst>
            <a:ext uri="{FF2B5EF4-FFF2-40B4-BE49-F238E27FC236}">
              <a16:creationId xmlns:a16="http://schemas.microsoft.com/office/drawing/2014/main" id="{94FEF1A5-FDB4-4C09-A2B4-103C0B5F72A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4" name="TextBox 9273">
          <a:extLst>
            <a:ext uri="{FF2B5EF4-FFF2-40B4-BE49-F238E27FC236}">
              <a16:creationId xmlns:a16="http://schemas.microsoft.com/office/drawing/2014/main" id="{73B6C5CF-F9A7-4AD5-A74D-DE1958529BE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5" name="TextBox 9274">
          <a:extLst>
            <a:ext uri="{FF2B5EF4-FFF2-40B4-BE49-F238E27FC236}">
              <a16:creationId xmlns:a16="http://schemas.microsoft.com/office/drawing/2014/main" id="{F4E42B45-49F0-4A2D-A755-6303CB8FF33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6" name="TextBox 9275">
          <a:extLst>
            <a:ext uri="{FF2B5EF4-FFF2-40B4-BE49-F238E27FC236}">
              <a16:creationId xmlns:a16="http://schemas.microsoft.com/office/drawing/2014/main" id="{78D21518-EA03-489E-B862-957C656EA77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7" name="TextBox 9276">
          <a:extLst>
            <a:ext uri="{FF2B5EF4-FFF2-40B4-BE49-F238E27FC236}">
              <a16:creationId xmlns:a16="http://schemas.microsoft.com/office/drawing/2014/main" id="{70E15262-9A65-4AD8-9ED7-AEA30F18EC5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8" name="TextBox 9277">
          <a:extLst>
            <a:ext uri="{FF2B5EF4-FFF2-40B4-BE49-F238E27FC236}">
              <a16:creationId xmlns:a16="http://schemas.microsoft.com/office/drawing/2014/main" id="{61B04679-D53B-4F15-8A00-021FB2EC634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9" name="TextBox 9278">
          <a:extLst>
            <a:ext uri="{FF2B5EF4-FFF2-40B4-BE49-F238E27FC236}">
              <a16:creationId xmlns:a16="http://schemas.microsoft.com/office/drawing/2014/main" id="{DD8514A2-023E-44A4-88CE-4D220C5628A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0" name="TextBox 9279">
          <a:extLst>
            <a:ext uri="{FF2B5EF4-FFF2-40B4-BE49-F238E27FC236}">
              <a16:creationId xmlns:a16="http://schemas.microsoft.com/office/drawing/2014/main" id="{BFA3ED22-BB11-4F62-8B32-45505CE1B17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1" name="TextBox 9280">
          <a:extLst>
            <a:ext uri="{FF2B5EF4-FFF2-40B4-BE49-F238E27FC236}">
              <a16:creationId xmlns:a16="http://schemas.microsoft.com/office/drawing/2014/main" id="{753E49F2-FF92-4E68-BAF0-03EF93241F3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2" name="TextBox 9281">
          <a:extLst>
            <a:ext uri="{FF2B5EF4-FFF2-40B4-BE49-F238E27FC236}">
              <a16:creationId xmlns:a16="http://schemas.microsoft.com/office/drawing/2014/main" id="{92855EE2-74DB-40C7-9D66-50F86D566B0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3" name="TextBox 9282">
          <a:extLst>
            <a:ext uri="{FF2B5EF4-FFF2-40B4-BE49-F238E27FC236}">
              <a16:creationId xmlns:a16="http://schemas.microsoft.com/office/drawing/2014/main" id="{E558060F-1834-44D1-BB40-11FFFD71E2A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4" name="TextBox 9283">
          <a:extLst>
            <a:ext uri="{FF2B5EF4-FFF2-40B4-BE49-F238E27FC236}">
              <a16:creationId xmlns:a16="http://schemas.microsoft.com/office/drawing/2014/main" id="{D31F06E9-8240-49B9-9A92-D0BE54AF8C2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5" name="TextBox 9284">
          <a:extLst>
            <a:ext uri="{FF2B5EF4-FFF2-40B4-BE49-F238E27FC236}">
              <a16:creationId xmlns:a16="http://schemas.microsoft.com/office/drawing/2014/main" id="{E0440238-D477-40BF-9CBA-9ABF3508FD8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6" name="TextBox 9285">
          <a:extLst>
            <a:ext uri="{FF2B5EF4-FFF2-40B4-BE49-F238E27FC236}">
              <a16:creationId xmlns:a16="http://schemas.microsoft.com/office/drawing/2014/main" id="{C6365039-4941-4012-8A10-2F0683B5772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7" name="TextBox 9286">
          <a:extLst>
            <a:ext uri="{FF2B5EF4-FFF2-40B4-BE49-F238E27FC236}">
              <a16:creationId xmlns:a16="http://schemas.microsoft.com/office/drawing/2014/main" id="{B091EB98-4E9F-4D12-98C9-B0D54E8B513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8" name="TextBox 9287">
          <a:extLst>
            <a:ext uri="{FF2B5EF4-FFF2-40B4-BE49-F238E27FC236}">
              <a16:creationId xmlns:a16="http://schemas.microsoft.com/office/drawing/2014/main" id="{9D437E2E-4157-40D6-B40D-135BBA42872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9" name="TextBox 9288">
          <a:extLst>
            <a:ext uri="{FF2B5EF4-FFF2-40B4-BE49-F238E27FC236}">
              <a16:creationId xmlns:a16="http://schemas.microsoft.com/office/drawing/2014/main" id="{F26529E1-ABA1-42D3-A77F-B06ECC5759C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0" name="TextBox 9289">
          <a:extLst>
            <a:ext uri="{FF2B5EF4-FFF2-40B4-BE49-F238E27FC236}">
              <a16:creationId xmlns:a16="http://schemas.microsoft.com/office/drawing/2014/main" id="{CAE24176-11DD-4FD6-9C2D-ACB4E46F95A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1" name="TextBox 9290">
          <a:extLst>
            <a:ext uri="{FF2B5EF4-FFF2-40B4-BE49-F238E27FC236}">
              <a16:creationId xmlns:a16="http://schemas.microsoft.com/office/drawing/2014/main" id="{2D028CC3-9E2D-4AB9-A7CB-965ABED6BB7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2" name="TextBox 9291">
          <a:extLst>
            <a:ext uri="{FF2B5EF4-FFF2-40B4-BE49-F238E27FC236}">
              <a16:creationId xmlns:a16="http://schemas.microsoft.com/office/drawing/2014/main" id="{D913C6F0-D747-4B55-B7B5-E1B1C830F5A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3" name="TextBox 9292">
          <a:extLst>
            <a:ext uri="{FF2B5EF4-FFF2-40B4-BE49-F238E27FC236}">
              <a16:creationId xmlns:a16="http://schemas.microsoft.com/office/drawing/2014/main" id="{5A2CA470-FE2C-4F93-9DED-A255324E1D6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4" name="TextBox 9293">
          <a:extLst>
            <a:ext uri="{FF2B5EF4-FFF2-40B4-BE49-F238E27FC236}">
              <a16:creationId xmlns:a16="http://schemas.microsoft.com/office/drawing/2014/main" id="{D8DC6141-DA64-48F4-B802-3CBDC7FDB02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5" name="TextBox 9294">
          <a:extLst>
            <a:ext uri="{FF2B5EF4-FFF2-40B4-BE49-F238E27FC236}">
              <a16:creationId xmlns:a16="http://schemas.microsoft.com/office/drawing/2014/main" id="{2C99B5D9-8CE5-4BBD-9A85-6EDE8E57662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6" name="TextBox 9295">
          <a:extLst>
            <a:ext uri="{FF2B5EF4-FFF2-40B4-BE49-F238E27FC236}">
              <a16:creationId xmlns:a16="http://schemas.microsoft.com/office/drawing/2014/main" id="{758824FF-6998-42BF-A70F-881DC992F25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7" name="TextBox 9296">
          <a:extLst>
            <a:ext uri="{FF2B5EF4-FFF2-40B4-BE49-F238E27FC236}">
              <a16:creationId xmlns:a16="http://schemas.microsoft.com/office/drawing/2014/main" id="{CCE0AEB1-B392-49BD-937C-A06B7EE735D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8" name="TextBox 9297">
          <a:extLst>
            <a:ext uri="{FF2B5EF4-FFF2-40B4-BE49-F238E27FC236}">
              <a16:creationId xmlns:a16="http://schemas.microsoft.com/office/drawing/2014/main" id="{F9899604-81C3-434B-B442-C2FF2940E1E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9" name="TextBox 9298">
          <a:extLst>
            <a:ext uri="{FF2B5EF4-FFF2-40B4-BE49-F238E27FC236}">
              <a16:creationId xmlns:a16="http://schemas.microsoft.com/office/drawing/2014/main" id="{A6BB6515-FC36-4FAD-AE79-F97FA7F724A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0" name="TextBox 9299">
          <a:extLst>
            <a:ext uri="{FF2B5EF4-FFF2-40B4-BE49-F238E27FC236}">
              <a16:creationId xmlns:a16="http://schemas.microsoft.com/office/drawing/2014/main" id="{BA336BDC-FBC0-477C-9CB9-458159F53A6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1" name="TextBox 9300">
          <a:extLst>
            <a:ext uri="{FF2B5EF4-FFF2-40B4-BE49-F238E27FC236}">
              <a16:creationId xmlns:a16="http://schemas.microsoft.com/office/drawing/2014/main" id="{8AF61ADB-16DB-4357-996E-2E79128DD8C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2" name="TextBox 9301">
          <a:extLst>
            <a:ext uri="{FF2B5EF4-FFF2-40B4-BE49-F238E27FC236}">
              <a16:creationId xmlns:a16="http://schemas.microsoft.com/office/drawing/2014/main" id="{E5C30221-A6EB-40FF-B542-3033E33960B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3" name="TextBox 9302">
          <a:extLst>
            <a:ext uri="{FF2B5EF4-FFF2-40B4-BE49-F238E27FC236}">
              <a16:creationId xmlns:a16="http://schemas.microsoft.com/office/drawing/2014/main" id="{3B982E12-4EFC-4F9A-A611-5999918CDD9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4" name="TextBox 9303">
          <a:extLst>
            <a:ext uri="{FF2B5EF4-FFF2-40B4-BE49-F238E27FC236}">
              <a16:creationId xmlns:a16="http://schemas.microsoft.com/office/drawing/2014/main" id="{3AE181FC-3D70-4F10-97E9-076D05980FD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5" name="TextBox 9304">
          <a:extLst>
            <a:ext uri="{FF2B5EF4-FFF2-40B4-BE49-F238E27FC236}">
              <a16:creationId xmlns:a16="http://schemas.microsoft.com/office/drawing/2014/main" id="{D09FE5C0-CBDE-45FA-97DC-12BE04F2B65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6" name="TextBox 9305">
          <a:extLst>
            <a:ext uri="{FF2B5EF4-FFF2-40B4-BE49-F238E27FC236}">
              <a16:creationId xmlns:a16="http://schemas.microsoft.com/office/drawing/2014/main" id="{D4FD8C5B-2BFC-4014-88D8-0C11740406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7" name="TextBox 9306">
          <a:extLst>
            <a:ext uri="{FF2B5EF4-FFF2-40B4-BE49-F238E27FC236}">
              <a16:creationId xmlns:a16="http://schemas.microsoft.com/office/drawing/2014/main" id="{2AB3F69F-136D-4A5B-A7AD-5B6ABE33E98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8" name="TextBox 9307">
          <a:extLst>
            <a:ext uri="{FF2B5EF4-FFF2-40B4-BE49-F238E27FC236}">
              <a16:creationId xmlns:a16="http://schemas.microsoft.com/office/drawing/2014/main" id="{D1AD3842-E062-4A80-8A91-1A3DAD3651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9" name="TextBox 9308">
          <a:extLst>
            <a:ext uri="{FF2B5EF4-FFF2-40B4-BE49-F238E27FC236}">
              <a16:creationId xmlns:a16="http://schemas.microsoft.com/office/drawing/2014/main" id="{8B81C06D-C349-424D-B631-9B56E25C70F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0" name="TextBox 9309">
          <a:extLst>
            <a:ext uri="{FF2B5EF4-FFF2-40B4-BE49-F238E27FC236}">
              <a16:creationId xmlns:a16="http://schemas.microsoft.com/office/drawing/2014/main" id="{D8913B84-96C3-4279-B776-830ACBB5D05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1" name="TextBox 9310">
          <a:extLst>
            <a:ext uri="{FF2B5EF4-FFF2-40B4-BE49-F238E27FC236}">
              <a16:creationId xmlns:a16="http://schemas.microsoft.com/office/drawing/2014/main" id="{8414724A-DF81-4E6E-9083-5412C9F93ED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2" name="TextBox 9311">
          <a:extLst>
            <a:ext uri="{FF2B5EF4-FFF2-40B4-BE49-F238E27FC236}">
              <a16:creationId xmlns:a16="http://schemas.microsoft.com/office/drawing/2014/main" id="{A091E3D8-6036-4A89-8B65-6AF644C1AD0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3" name="TextBox 9312">
          <a:extLst>
            <a:ext uri="{FF2B5EF4-FFF2-40B4-BE49-F238E27FC236}">
              <a16:creationId xmlns:a16="http://schemas.microsoft.com/office/drawing/2014/main" id="{BE15EE02-BDCD-4B2B-9A22-94A846D233F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4" name="TextBox 9313">
          <a:extLst>
            <a:ext uri="{FF2B5EF4-FFF2-40B4-BE49-F238E27FC236}">
              <a16:creationId xmlns:a16="http://schemas.microsoft.com/office/drawing/2014/main" id="{5D55DECB-104F-4332-8817-0C7C0770EC3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5" name="TextBox 9314">
          <a:extLst>
            <a:ext uri="{FF2B5EF4-FFF2-40B4-BE49-F238E27FC236}">
              <a16:creationId xmlns:a16="http://schemas.microsoft.com/office/drawing/2014/main" id="{586594AD-A2A3-43E2-8AAB-E5A88E4C481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6" name="TextBox 9315">
          <a:extLst>
            <a:ext uri="{FF2B5EF4-FFF2-40B4-BE49-F238E27FC236}">
              <a16:creationId xmlns:a16="http://schemas.microsoft.com/office/drawing/2014/main" id="{E81C35C3-DBE2-4AD5-98FA-B1D96A2585D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7" name="TextBox 9316">
          <a:extLst>
            <a:ext uri="{FF2B5EF4-FFF2-40B4-BE49-F238E27FC236}">
              <a16:creationId xmlns:a16="http://schemas.microsoft.com/office/drawing/2014/main" id="{729F224A-DF79-4F20-9384-44AF8F21CFD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8" name="TextBox 9317">
          <a:extLst>
            <a:ext uri="{FF2B5EF4-FFF2-40B4-BE49-F238E27FC236}">
              <a16:creationId xmlns:a16="http://schemas.microsoft.com/office/drawing/2014/main" id="{5384F0FF-1F0A-441E-BD7C-3E31B710B6E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9" name="TextBox 9318">
          <a:extLst>
            <a:ext uri="{FF2B5EF4-FFF2-40B4-BE49-F238E27FC236}">
              <a16:creationId xmlns:a16="http://schemas.microsoft.com/office/drawing/2014/main" id="{F6297CAE-AF59-4CF2-9D44-A47B3DC6AFB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0" name="TextBox 9319">
          <a:extLst>
            <a:ext uri="{FF2B5EF4-FFF2-40B4-BE49-F238E27FC236}">
              <a16:creationId xmlns:a16="http://schemas.microsoft.com/office/drawing/2014/main" id="{3F42BD9A-7F32-411E-9052-025FE13248A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1" name="TextBox 9320">
          <a:extLst>
            <a:ext uri="{FF2B5EF4-FFF2-40B4-BE49-F238E27FC236}">
              <a16:creationId xmlns:a16="http://schemas.microsoft.com/office/drawing/2014/main" id="{B0648594-4D05-4A67-AD84-CF922B92D4D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2" name="TextBox 9321">
          <a:extLst>
            <a:ext uri="{FF2B5EF4-FFF2-40B4-BE49-F238E27FC236}">
              <a16:creationId xmlns:a16="http://schemas.microsoft.com/office/drawing/2014/main" id="{547BEE84-0F7B-4EB8-A537-DC4507CD1A2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3" name="TextBox 9322">
          <a:extLst>
            <a:ext uri="{FF2B5EF4-FFF2-40B4-BE49-F238E27FC236}">
              <a16:creationId xmlns:a16="http://schemas.microsoft.com/office/drawing/2014/main" id="{ABA94D9C-294D-41FB-97EB-B65E8F0AAFE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4" name="TextBox 9323">
          <a:extLst>
            <a:ext uri="{FF2B5EF4-FFF2-40B4-BE49-F238E27FC236}">
              <a16:creationId xmlns:a16="http://schemas.microsoft.com/office/drawing/2014/main" id="{5CFEF399-D549-44AF-AE1B-A6F2D3162C5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5" name="TextBox 9324">
          <a:extLst>
            <a:ext uri="{FF2B5EF4-FFF2-40B4-BE49-F238E27FC236}">
              <a16:creationId xmlns:a16="http://schemas.microsoft.com/office/drawing/2014/main" id="{CFF26614-396A-4414-BBB6-5EA845EE130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6" name="TextBox 9325">
          <a:extLst>
            <a:ext uri="{FF2B5EF4-FFF2-40B4-BE49-F238E27FC236}">
              <a16:creationId xmlns:a16="http://schemas.microsoft.com/office/drawing/2014/main" id="{182C5633-A76D-450F-82E0-9F4CA613ECE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7" name="TextBox 9326">
          <a:extLst>
            <a:ext uri="{FF2B5EF4-FFF2-40B4-BE49-F238E27FC236}">
              <a16:creationId xmlns:a16="http://schemas.microsoft.com/office/drawing/2014/main" id="{D22D8E4D-8E44-41D8-9154-E91DAD8B2C8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8" name="TextBox 9327">
          <a:extLst>
            <a:ext uri="{FF2B5EF4-FFF2-40B4-BE49-F238E27FC236}">
              <a16:creationId xmlns:a16="http://schemas.microsoft.com/office/drawing/2014/main" id="{9A0B9C6F-7539-4724-8B2E-9CE8D8FBAE8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9" name="TextBox 9328">
          <a:extLst>
            <a:ext uri="{FF2B5EF4-FFF2-40B4-BE49-F238E27FC236}">
              <a16:creationId xmlns:a16="http://schemas.microsoft.com/office/drawing/2014/main" id="{EED58EA3-8780-4AB1-9E31-048450B3665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0" name="TextBox 9329">
          <a:extLst>
            <a:ext uri="{FF2B5EF4-FFF2-40B4-BE49-F238E27FC236}">
              <a16:creationId xmlns:a16="http://schemas.microsoft.com/office/drawing/2014/main" id="{83271283-B7A7-4811-A190-598983439D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1" name="TextBox 9330">
          <a:extLst>
            <a:ext uri="{FF2B5EF4-FFF2-40B4-BE49-F238E27FC236}">
              <a16:creationId xmlns:a16="http://schemas.microsoft.com/office/drawing/2014/main" id="{1B4D309D-27A6-4379-99F0-CF0E2B73DBD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2" name="TextBox 9331">
          <a:extLst>
            <a:ext uri="{FF2B5EF4-FFF2-40B4-BE49-F238E27FC236}">
              <a16:creationId xmlns:a16="http://schemas.microsoft.com/office/drawing/2014/main" id="{479A4DE5-365E-4D7D-BB34-8A7ED95B4A4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3" name="TextBox 9332">
          <a:extLst>
            <a:ext uri="{FF2B5EF4-FFF2-40B4-BE49-F238E27FC236}">
              <a16:creationId xmlns:a16="http://schemas.microsoft.com/office/drawing/2014/main" id="{D3E3A5B6-2DB5-43B1-BB1B-39DA183C4EB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4" name="TextBox 9333">
          <a:extLst>
            <a:ext uri="{FF2B5EF4-FFF2-40B4-BE49-F238E27FC236}">
              <a16:creationId xmlns:a16="http://schemas.microsoft.com/office/drawing/2014/main" id="{BB864625-C393-4067-AFC3-3045F2A0F5C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5" name="TextBox 9334">
          <a:extLst>
            <a:ext uri="{FF2B5EF4-FFF2-40B4-BE49-F238E27FC236}">
              <a16:creationId xmlns:a16="http://schemas.microsoft.com/office/drawing/2014/main" id="{8502C84D-1718-4AC2-9A9A-F34A0ADF62D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6" name="TextBox 9335">
          <a:extLst>
            <a:ext uri="{FF2B5EF4-FFF2-40B4-BE49-F238E27FC236}">
              <a16:creationId xmlns:a16="http://schemas.microsoft.com/office/drawing/2014/main" id="{51267E89-EEB4-44DB-8FC3-EC290B705C5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7" name="TextBox 9336">
          <a:extLst>
            <a:ext uri="{FF2B5EF4-FFF2-40B4-BE49-F238E27FC236}">
              <a16:creationId xmlns:a16="http://schemas.microsoft.com/office/drawing/2014/main" id="{2A82AE37-EE48-46EB-8E4D-6394C6248A4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8" name="TextBox 9337">
          <a:extLst>
            <a:ext uri="{FF2B5EF4-FFF2-40B4-BE49-F238E27FC236}">
              <a16:creationId xmlns:a16="http://schemas.microsoft.com/office/drawing/2014/main" id="{EC52B37B-D213-488B-B1BE-FDB72D317E8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9" name="TextBox 9338">
          <a:extLst>
            <a:ext uri="{FF2B5EF4-FFF2-40B4-BE49-F238E27FC236}">
              <a16:creationId xmlns:a16="http://schemas.microsoft.com/office/drawing/2014/main" id="{98A47295-33AC-47CE-9B58-BCF4946E051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0" name="TextBox 9339">
          <a:extLst>
            <a:ext uri="{FF2B5EF4-FFF2-40B4-BE49-F238E27FC236}">
              <a16:creationId xmlns:a16="http://schemas.microsoft.com/office/drawing/2014/main" id="{EA24B798-3055-41A3-9D57-C6EAA33DC00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1" name="TextBox 9340">
          <a:extLst>
            <a:ext uri="{FF2B5EF4-FFF2-40B4-BE49-F238E27FC236}">
              <a16:creationId xmlns:a16="http://schemas.microsoft.com/office/drawing/2014/main" id="{114C65A2-3672-4DB5-BC6E-05BA3C107BA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2" name="TextBox 9341">
          <a:extLst>
            <a:ext uri="{FF2B5EF4-FFF2-40B4-BE49-F238E27FC236}">
              <a16:creationId xmlns:a16="http://schemas.microsoft.com/office/drawing/2014/main" id="{B40E99D3-A00A-4CD3-87DA-07AC8AED347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3" name="TextBox 9342">
          <a:extLst>
            <a:ext uri="{FF2B5EF4-FFF2-40B4-BE49-F238E27FC236}">
              <a16:creationId xmlns:a16="http://schemas.microsoft.com/office/drawing/2014/main" id="{2086896F-AC0E-4C7C-8C6B-527C31CF461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4" name="TextBox 9343">
          <a:extLst>
            <a:ext uri="{FF2B5EF4-FFF2-40B4-BE49-F238E27FC236}">
              <a16:creationId xmlns:a16="http://schemas.microsoft.com/office/drawing/2014/main" id="{1075D905-9366-43B1-BF99-8E8E0A4C357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5" name="TextBox 9344">
          <a:extLst>
            <a:ext uri="{FF2B5EF4-FFF2-40B4-BE49-F238E27FC236}">
              <a16:creationId xmlns:a16="http://schemas.microsoft.com/office/drawing/2014/main" id="{FAE5381F-4BD4-49F3-8CEF-785B722FEF9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6" name="TextBox 9345">
          <a:extLst>
            <a:ext uri="{FF2B5EF4-FFF2-40B4-BE49-F238E27FC236}">
              <a16:creationId xmlns:a16="http://schemas.microsoft.com/office/drawing/2014/main" id="{6651A090-3A4E-41F4-9FB9-7EE5EE24A82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7" name="TextBox 9346">
          <a:extLst>
            <a:ext uri="{FF2B5EF4-FFF2-40B4-BE49-F238E27FC236}">
              <a16:creationId xmlns:a16="http://schemas.microsoft.com/office/drawing/2014/main" id="{8C363E2E-1D97-4BDC-9729-BF2E33B6288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8" name="TextBox 9347">
          <a:extLst>
            <a:ext uri="{FF2B5EF4-FFF2-40B4-BE49-F238E27FC236}">
              <a16:creationId xmlns:a16="http://schemas.microsoft.com/office/drawing/2014/main" id="{2FD87517-521B-4840-8023-5528C79FBAA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9" name="TextBox 9348">
          <a:extLst>
            <a:ext uri="{FF2B5EF4-FFF2-40B4-BE49-F238E27FC236}">
              <a16:creationId xmlns:a16="http://schemas.microsoft.com/office/drawing/2014/main" id="{B5FB717B-3792-4DC3-ABAE-96C43CAF458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0" name="TextBox 9349">
          <a:extLst>
            <a:ext uri="{FF2B5EF4-FFF2-40B4-BE49-F238E27FC236}">
              <a16:creationId xmlns:a16="http://schemas.microsoft.com/office/drawing/2014/main" id="{0FB366BB-72C9-41E0-8A54-33E98F512DE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1" name="TextBox 9350">
          <a:extLst>
            <a:ext uri="{FF2B5EF4-FFF2-40B4-BE49-F238E27FC236}">
              <a16:creationId xmlns:a16="http://schemas.microsoft.com/office/drawing/2014/main" id="{29C94F0A-ECAA-4BB8-A01F-182496FB354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2" name="TextBox 9351">
          <a:extLst>
            <a:ext uri="{FF2B5EF4-FFF2-40B4-BE49-F238E27FC236}">
              <a16:creationId xmlns:a16="http://schemas.microsoft.com/office/drawing/2014/main" id="{13DE763F-7F81-403F-A113-4D0CAAD74E2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3" name="TextBox 9352">
          <a:extLst>
            <a:ext uri="{FF2B5EF4-FFF2-40B4-BE49-F238E27FC236}">
              <a16:creationId xmlns:a16="http://schemas.microsoft.com/office/drawing/2014/main" id="{D01156F3-959D-4807-9EB0-CE330262464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4" name="TextBox 9353">
          <a:extLst>
            <a:ext uri="{FF2B5EF4-FFF2-40B4-BE49-F238E27FC236}">
              <a16:creationId xmlns:a16="http://schemas.microsoft.com/office/drawing/2014/main" id="{20C35DF4-C340-448E-B7DD-001B783AD61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5" name="TextBox 9354">
          <a:extLst>
            <a:ext uri="{FF2B5EF4-FFF2-40B4-BE49-F238E27FC236}">
              <a16:creationId xmlns:a16="http://schemas.microsoft.com/office/drawing/2014/main" id="{5B29A0EE-055A-4943-8E23-CC9694A487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6" name="TextBox 9355">
          <a:extLst>
            <a:ext uri="{FF2B5EF4-FFF2-40B4-BE49-F238E27FC236}">
              <a16:creationId xmlns:a16="http://schemas.microsoft.com/office/drawing/2014/main" id="{B9B611C9-D44B-4604-A61F-3313C169E9C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7" name="TextBox 9356">
          <a:extLst>
            <a:ext uri="{FF2B5EF4-FFF2-40B4-BE49-F238E27FC236}">
              <a16:creationId xmlns:a16="http://schemas.microsoft.com/office/drawing/2014/main" id="{2A449338-757E-437D-9E3E-2094BAE2D4E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8" name="TextBox 9357">
          <a:extLst>
            <a:ext uri="{FF2B5EF4-FFF2-40B4-BE49-F238E27FC236}">
              <a16:creationId xmlns:a16="http://schemas.microsoft.com/office/drawing/2014/main" id="{5705385B-10D2-408E-8F5C-7AA7C8E57D8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9" name="TextBox 9358">
          <a:extLst>
            <a:ext uri="{FF2B5EF4-FFF2-40B4-BE49-F238E27FC236}">
              <a16:creationId xmlns:a16="http://schemas.microsoft.com/office/drawing/2014/main" id="{30CE886A-E85E-43DF-95E0-6802AF52442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0" name="TextBox 9359">
          <a:extLst>
            <a:ext uri="{FF2B5EF4-FFF2-40B4-BE49-F238E27FC236}">
              <a16:creationId xmlns:a16="http://schemas.microsoft.com/office/drawing/2014/main" id="{2968A068-E246-4777-98DE-8A4F1BAA161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1" name="TextBox 9360">
          <a:extLst>
            <a:ext uri="{FF2B5EF4-FFF2-40B4-BE49-F238E27FC236}">
              <a16:creationId xmlns:a16="http://schemas.microsoft.com/office/drawing/2014/main" id="{7617C8F3-80F3-4016-81CA-B69DC879680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2" name="TextBox 9361">
          <a:extLst>
            <a:ext uri="{FF2B5EF4-FFF2-40B4-BE49-F238E27FC236}">
              <a16:creationId xmlns:a16="http://schemas.microsoft.com/office/drawing/2014/main" id="{89D63EDB-9305-446D-9360-FC0863E4497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3" name="TextBox 9362">
          <a:extLst>
            <a:ext uri="{FF2B5EF4-FFF2-40B4-BE49-F238E27FC236}">
              <a16:creationId xmlns:a16="http://schemas.microsoft.com/office/drawing/2014/main" id="{AC38A6BC-7CBB-4246-BBDF-0B90674E3E9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4" name="TextBox 9363">
          <a:extLst>
            <a:ext uri="{FF2B5EF4-FFF2-40B4-BE49-F238E27FC236}">
              <a16:creationId xmlns:a16="http://schemas.microsoft.com/office/drawing/2014/main" id="{970A0CF5-6E1A-415D-A478-81ADF8954B6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5" name="TextBox 9364">
          <a:extLst>
            <a:ext uri="{FF2B5EF4-FFF2-40B4-BE49-F238E27FC236}">
              <a16:creationId xmlns:a16="http://schemas.microsoft.com/office/drawing/2014/main" id="{74E959DF-66FF-43AB-A0E2-705B6370860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6" name="TextBox 9365">
          <a:extLst>
            <a:ext uri="{FF2B5EF4-FFF2-40B4-BE49-F238E27FC236}">
              <a16:creationId xmlns:a16="http://schemas.microsoft.com/office/drawing/2014/main" id="{2D2EF826-2CE1-4844-85B1-6C0DF09BE7B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7" name="TextBox 9366">
          <a:extLst>
            <a:ext uri="{FF2B5EF4-FFF2-40B4-BE49-F238E27FC236}">
              <a16:creationId xmlns:a16="http://schemas.microsoft.com/office/drawing/2014/main" id="{7E70EB43-8019-407C-A283-BFB128C82F2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8" name="TextBox 9367">
          <a:extLst>
            <a:ext uri="{FF2B5EF4-FFF2-40B4-BE49-F238E27FC236}">
              <a16:creationId xmlns:a16="http://schemas.microsoft.com/office/drawing/2014/main" id="{C8DB14FD-0D86-41F3-B04D-ACB362904B2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9" name="TextBox 9368">
          <a:extLst>
            <a:ext uri="{FF2B5EF4-FFF2-40B4-BE49-F238E27FC236}">
              <a16:creationId xmlns:a16="http://schemas.microsoft.com/office/drawing/2014/main" id="{D52D5E5C-243E-430E-BB06-479B56B9779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0" name="TextBox 9369">
          <a:extLst>
            <a:ext uri="{FF2B5EF4-FFF2-40B4-BE49-F238E27FC236}">
              <a16:creationId xmlns:a16="http://schemas.microsoft.com/office/drawing/2014/main" id="{DA8784E1-21B3-45FB-80DF-0C9C1DB4D20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1" name="TextBox 9370">
          <a:extLst>
            <a:ext uri="{FF2B5EF4-FFF2-40B4-BE49-F238E27FC236}">
              <a16:creationId xmlns:a16="http://schemas.microsoft.com/office/drawing/2014/main" id="{49059A7D-7DA3-4C46-8BDA-D8A3843FFD5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2" name="TextBox 9371">
          <a:extLst>
            <a:ext uri="{FF2B5EF4-FFF2-40B4-BE49-F238E27FC236}">
              <a16:creationId xmlns:a16="http://schemas.microsoft.com/office/drawing/2014/main" id="{8541BCB2-9832-4F08-9652-36D0C4A9DFC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3" name="TextBox 9372">
          <a:extLst>
            <a:ext uri="{FF2B5EF4-FFF2-40B4-BE49-F238E27FC236}">
              <a16:creationId xmlns:a16="http://schemas.microsoft.com/office/drawing/2014/main" id="{C5A6EA44-B402-450E-9A56-C2637C2B257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4" name="TextBox 9373">
          <a:extLst>
            <a:ext uri="{FF2B5EF4-FFF2-40B4-BE49-F238E27FC236}">
              <a16:creationId xmlns:a16="http://schemas.microsoft.com/office/drawing/2014/main" id="{C2DC8FF1-584A-4BCD-B6EE-3D3D31A0274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5" name="TextBox 9374">
          <a:extLst>
            <a:ext uri="{FF2B5EF4-FFF2-40B4-BE49-F238E27FC236}">
              <a16:creationId xmlns:a16="http://schemas.microsoft.com/office/drawing/2014/main" id="{3D48C1BF-A0EB-488C-9025-40AEA4A429C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6" name="TextBox 9375">
          <a:extLst>
            <a:ext uri="{FF2B5EF4-FFF2-40B4-BE49-F238E27FC236}">
              <a16:creationId xmlns:a16="http://schemas.microsoft.com/office/drawing/2014/main" id="{8DDCA236-1B3B-429F-A217-239BDBF68B0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7" name="TextBox 9376">
          <a:extLst>
            <a:ext uri="{FF2B5EF4-FFF2-40B4-BE49-F238E27FC236}">
              <a16:creationId xmlns:a16="http://schemas.microsoft.com/office/drawing/2014/main" id="{184CCAC9-0664-446E-95A1-D88F12C35C2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8" name="TextBox 9377">
          <a:extLst>
            <a:ext uri="{FF2B5EF4-FFF2-40B4-BE49-F238E27FC236}">
              <a16:creationId xmlns:a16="http://schemas.microsoft.com/office/drawing/2014/main" id="{B9AFE7BE-DEE7-4A39-8E58-18674F331DB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9" name="TextBox 9378">
          <a:extLst>
            <a:ext uri="{FF2B5EF4-FFF2-40B4-BE49-F238E27FC236}">
              <a16:creationId xmlns:a16="http://schemas.microsoft.com/office/drawing/2014/main" id="{65A35FAF-E86B-4FB3-9C99-207957BEFFB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0" name="TextBox 9379">
          <a:extLst>
            <a:ext uri="{FF2B5EF4-FFF2-40B4-BE49-F238E27FC236}">
              <a16:creationId xmlns:a16="http://schemas.microsoft.com/office/drawing/2014/main" id="{3779C5E9-764B-44C2-9AE5-A9CCB1CE56B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1" name="TextBox 9380">
          <a:extLst>
            <a:ext uri="{FF2B5EF4-FFF2-40B4-BE49-F238E27FC236}">
              <a16:creationId xmlns:a16="http://schemas.microsoft.com/office/drawing/2014/main" id="{B7BAC9C8-A93B-412A-9DFE-DF5A5EDD3FF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2" name="TextBox 9381">
          <a:extLst>
            <a:ext uri="{FF2B5EF4-FFF2-40B4-BE49-F238E27FC236}">
              <a16:creationId xmlns:a16="http://schemas.microsoft.com/office/drawing/2014/main" id="{63DD2C27-C51D-4C35-BA97-10C6145A505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3" name="TextBox 9382">
          <a:extLst>
            <a:ext uri="{FF2B5EF4-FFF2-40B4-BE49-F238E27FC236}">
              <a16:creationId xmlns:a16="http://schemas.microsoft.com/office/drawing/2014/main" id="{5BAC1B44-A05D-45C5-A7FF-C713C1805C1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4" name="TextBox 9383">
          <a:extLst>
            <a:ext uri="{FF2B5EF4-FFF2-40B4-BE49-F238E27FC236}">
              <a16:creationId xmlns:a16="http://schemas.microsoft.com/office/drawing/2014/main" id="{C4F4F47B-870B-4F67-A337-CB60371303E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5" name="TextBox 9384">
          <a:extLst>
            <a:ext uri="{FF2B5EF4-FFF2-40B4-BE49-F238E27FC236}">
              <a16:creationId xmlns:a16="http://schemas.microsoft.com/office/drawing/2014/main" id="{C8EB8BA6-6EEB-4A58-A7C3-C6C54EE686F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6" name="TextBox 9385">
          <a:extLst>
            <a:ext uri="{FF2B5EF4-FFF2-40B4-BE49-F238E27FC236}">
              <a16:creationId xmlns:a16="http://schemas.microsoft.com/office/drawing/2014/main" id="{E32DB9EC-B88A-4747-81EC-253B37145DF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7" name="TextBox 9386">
          <a:extLst>
            <a:ext uri="{FF2B5EF4-FFF2-40B4-BE49-F238E27FC236}">
              <a16:creationId xmlns:a16="http://schemas.microsoft.com/office/drawing/2014/main" id="{1DCC2975-A0F3-4166-B2C5-9A3CFC4A836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8" name="TextBox 9387">
          <a:extLst>
            <a:ext uri="{FF2B5EF4-FFF2-40B4-BE49-F238E27FC236}">
              <a16:creationId xmlns:a16="http://schemas.microsoft.com/office/drawing/2014/main" id="{ABC639A4-88F7-4537-AE54-132749F5C5E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9" name="TextBox 9388">
          <a:extLst>
            <a:ext uri="{FF2B5EF4-FFF2-40B4-BE49-F238E27FC236}">
              <a16:creationId xmlns:a16="http://schemas.microsoft.com/office/drawing/2014/main" id="{025B6671-88CF-4576-AB98-E286796D270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0" name="TextBox 9389">
          <a:extLst>
            <a:ext uri="{FF2B5EF4-FFF2-40B4-BE49-F238E27FC236}">
              <a16:creationId xmlns:a16="http://schemas.microsoft.com/office/drawing/2014/main" id="{D04C32F7-E94D-4B07-A41D-12F5194CD5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1" name="TextBox 9390">
          <a:extLst>
            <a:ext uri="{FF2B5EF4-FFF2-40B4-BE49-F238E27FC236}">
              <a16:creationId xmlns:a16="http://schemas.microsoft.com/office/drawing/2014/main" id="{FAD797CA-2063-4B90-9F53-277DFB5CEA1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2" name="TextBox 9391">
          <a:extLst>
            <a:ext uri="{FF2B5EF4-FFF2-40B4-BE49-F238E27FC236}">
              <a16:creationId xmlns:a16="http://schemas.microsoft.com/office/drawing/2014/main" id="{2360705D-2A26-4A08-BA4D-A4DF5DFA9BF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3" name="TextBox 9392">
          <a:extLst>
            <a:ext uri="{FF2B5EF4-FFF2-40B4-BE49-F238E27FC236}">
              <a16:creationId xmlns:a16="http://schemas.microsoft.com/office/drawing/2014/main" id="{3CD240EA-5CAE-4008-87E1-E38E02F9B94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4" name="TextBox 9393">
          <a:extLst>
            <a:ext uri="{FF2B5EF4-FFF2-40B4-BE49-F238E27FC236}">
              <a16:creationId xmlns:a16="http://schemas.microsoft.com/office/drawing/2014/main" id="{78DC4FCB-1CA1-462A-BC92-E27DFEB712D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5" name="TextBox 9394">
          <a:extLst>
            <a:ext uri="{FF2B5EF4-FFF2-40B4-BE49-F238E27FC236}">
              <a16:creationId xmlns:a16="http://schemas.microsoft.com/office/drawing/2014/main" id="{100E2CBE-E508-4EE6-9527-5CC5B8F21EB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6" name="TextBox 9395">
          <a:extLst>
            <a:ext uri="{FF2B5EF4-FFF2-40B4-BE49-F238E27FC236}">
              <a16:creationId xmlns:a16="http://schemas.microsoft.com/office/drawing/2014/main" id="{BD4DF75A-65B1-4B7D-A9EC-4F84F147F93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7" name="TextBox 9396">
          <a:extLst>
            <a:ext uri="{FF2B5EF4-FFF2-40B4-BE49-F238E27FC236}">
              <a16:creationId xmlns:a16="http://schemas.microsoft.com/office/drawing/2014/main" id="{46E2045D-7758-43D2-B46F-59BD8AF57E1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8" name="TextBox 9397">
          <a:extLst>
            <a:ext uri="{FF2B5EF4-FFF2-40B4-BE49-F238E27FC236}">
              <a16:creationId xmlns:a16="http://schemas.microsoft.com/office/drawing/2014/main" id="{677897B7-3DE2-45A7-84E7-AFF7E5F7001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9" name="TextBox 9398">
          <a:extLst>
            <a:ext uri="{FF2B5EF4-FFF2-40B4-BE49-F238E27FC236}">
              <a16:creationId xmlns:a16="http://schemas.microsoft.com/office/drawing/2014/main" id="{A01DD807-8BE0-4319-A85E-9A00B1C7695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0" name="TextBox 9399">
          <a:extLst>
            <a:ext uri="{FF2B5EF4-FFF2-40B4-BE49-F238E27FC236}">
              <a16:creationId xmlns:a16="http://schemas.microsoft.com/office/drawing/2014/main" id="{76487E9E-E8EE-4A45-90D4-796E52CC2CA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1" name="TextBox 9400">
          <a:extLst>
            <a:ext uri="{FF2B5EF4-FFF2-40B4-BE49-F238E27FC236}">
              <a16:creationId xmlns:a16="http://schemas.microsoft.com/office/drawing/2014/main" id="{A5413DF6-3001-4A36-A3C6-D5F77F0DFDD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2" name="TextBox 9401">
          <a:extLst>
            <a:ext uri="{FF2B5EF4-FFF2-40B4-BE49-F238E27FC236}">
              <a16:creationId xmlns:a16="http://schemas.microsoft.com/office/drawing/2014/main" id="{DE919803-B59E-4B25-9BD0-F0AAC16CA5F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3" name="TextBox 9402">
          <a:extLst>
            <a:ext uri="{FF2B5EF4-FFF2-40B4-BE49-F238E27FC236}">
              <a16:creationId xmlns:a16="http://schemas.microsoft.com/office/drawing/2014/main" id="{7ECD8F56-B569-4BF8-8555-3EF549E44F5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4" name="TextBox 9403">
          <a:extLst>
            <a:ext uri="{FF2B5EF4-FFF2-40B4-BE49-F238E27FC236}">
              <a16:creationId xmlns:a16="http://schemas.microsoft.com/office/drawing/2014/main" id="{52749CD8-A020-480C-BF62-4C2F3E65BB1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5" name="TextBox 9404">
          <a:extLst>
            <a:ext uri="{FF2B5EF4-FFF2-40B4-BE49-F238E27FC236}">
              <a16:creationId xmlns:a16="http://schemas.microsoft.com/office/drawing/2014/main" id="{EE7CFCF0-C1CD-4A10-8C4C-785FA013588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6" name="TextBox 9405">
          <a:extLst>
            <a:ext uri="{FF2B5EF4-FFF2-40B4-BE49-F238E27FC236}">
              <a16:creationId xmlns:a16="http://schemas.microsoft.com/office/drawing/2014/main" id="{C113B138-299E-4259-9C53-5F576FCBCF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7" name="TextBox 9406">
          <a:extLst>
            <a:ext uri="{FF2B5EF4-FFF2-40B4-BE49-F238E27FC236}">
              <a16:creationId xmlns:a16="http://schemas.microsoft.com/office/drawing/2014/main" id="{DCEEEF4C-007D-4187-80C2-F1E8CF2C9EF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8" name="TextBox 9407">
          <a:extLst>
            <a:ext uri="{FF2B5EF4-FFF2-40B4-BE49-F238E27FC236}">
              <a16:creationId xmlns:a16="http://schemas.microsoft.com/office/drawing/2014/main" id="{96C2D107-5374-4F57-A9B4-E59AD1478EA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9" name="TextBox 9408">
          <a:extLst>
            <a:ext uri="{FF2B5EF4-FFF2-40B4-BE49-F238E27FC236}">
              <a16:creationId xmlns:a16="http://schemas.microsoft.com/office/drawing/2014/main" id="{958B3977-1BB3-4DEC-9794-4235EC41469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0" name="TextBox 9409">
          <a:extLst>
            <a:ext uri="{FF2B5EF4-FFF2-40B4-BE49-F238E27FC236}">
              <a16:creationId xmlns:a16="http://schemas.microsoft.com/office/drawing/2014/main" id="{712B8459-0C68-46C5-98BE-312803A199A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1" name="TextBox 9410">
          <a:extLst>
            <a:ext uri="{FF2B5EF4-FFF2-40B4-BE49-F238E27FC236}">
              <a16:creationId xmlns:a16="http://schemas.microsoft.com/office/drawing/2014/main" id="{3C13833B-AF96-47CD-A13F-93D46D46702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2" name="TextBox 9411">
          <a:extLst>
            <a:ext uri="{FF2B5EF4-FFF2-40B4-BE49-F238E27FC236}">
              <a16:creationId xmlns:a16="http://schemas.microsoft.com/office/drawing/2014/main" id="{3C4B2566-09C2-4DB1-BB19-7BBD39EBB08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3" name="TextBox 9412">
          <a:extLst>
            <a:ext uri="{FF2B5EF4-FFF2-40B4-BE49-F238E27FC236}">
              <a16:creationId xmlns:a16="http://schemas.microsoft.com/office/drawing/2014/main" id="{CFBCC7E7-EB12-456A-81F1-DBD7625ECA4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4" name="TextBox 9413">
          <a:extLst>
            <a:ext uri="{FF2B5EF4-FFF2-40B4-BE49-F238E27FC236}">
              <a16:creationId xmlns:a16="http://schemas.microsoft.com/office/drawing/2014/main" id="{E608BC7E-AD8E-4337-B6A3-709CC38DB8F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5" name="TextBox 9414">
          <a:extLst>
            <a:ext uri="{FF2B5EF4-FFF2-40B4-BE49-F238E27FC236}">
              <a16:creationId xmlns:a16="http://schemas.microsoft.com/office/drawing/2014/main" id="{17FC158C-4A74-49BD-8AD2-E6E3DBFFE6D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6" name="TextBox 9415">
          <a:extLst>
            <a:ext uri="{FF2B5EF4-FFF2-40B4-BE49-F238E27FC236}">
              <a16:creationId xmlns:a16="http://schemas.microsoft.com/office/drawing/2014/main" id="{9BDBDEB7-05AB-4BAE-BE69-C1CEE656288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7" name="TextBox 9416">
          <a:extLst>
            <a:ext uri="{FF2B5EF4-FFF2-40B4-BE49-F238E27FC236}">
              <a16:creationId xmlns:a16="http://schemas.microsoft.com/office/drawing/2014/main" id="{14E151C8-FA11-47C1-8849-23D6393CC32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8" name="TextBox 9417">
          <a:extLst>
            <a:ext uri="{FF2B5EF4-FFF2-40B4-BE49-F238E27FC236}">
              <a16:creationId xmlns:a16="http://schemas.microsoft.com/office/drawing/2014/main" id="{B3C615E1-7348-4B86-956D-63FC1EA60E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9" name="TextBox 9418">
          <a:extLst>
            <a:ext uri="{FF2B5EF4-FFF2-40B4-BE49-F238E27FC236}">
              <a16:creationId xmlns:a16="http://schemas.microsoft.com/office/drawing/2014/main" id="{7DAAFDB2-A189-4CC7-8B69-D72DDBDBD39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0" name="TextBox 9419">
          <a:extLst>
            <a:ext uri="{FF2B5EF4-FFF2-40B4-BE49-F238E27FC236}">
              <a16:creationId xmlns:a16="http://schemas.microsoft.com/office/drawing/2014/main" id="{411766B7-3A4E-45CF-8A66-367122A058F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1" name="TextBox 9420">
          <a:extLst>
            <a:ext uri="{FF2B5EF4-FFF2-40B4-BE49-F238E27FC236}">
              <a16:creationId xmlns:a16="http://schemas.microsoft.com/office/drawing/2014/main" id="{8790F02C-690B-4F07-82B2-C3A8F06C395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2" name="TextBox 9421">
          <a:extLst>
            <a:ext uri="{FF2B5EF4-FFF2-40B4-BE49-F238E27FC236}">
              <a16:creationId xmlns:a16="http://schemas.microsoft.com/office/drawing/2014/main" id="{87B3ECD0-E024-49F1-B536-000E6E08D4E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3" name="TextBox 9422">
          <a:extLst>
            <a:ext uri="{FF2B5EF4-FFF2-40B4-BE49-F238E27FC236}">
              <a16:creationId xmlns:a16="http://schemas.microsoft.com/office/drawing/2014/main" id="{495E589D-7C8F-42EB-9AA0-37CCA00F0A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4" name="TextBox 9423">
          <a:extLst>
            <a:ext uri="{FF2B5EF4-FFF2-40B4-BE49-F238E27FC236}">
              <a16:creationId xmlns:a16="http://schemas.microsoft.com/office/drawing/2014/main" id="{7377A6FB-6A75-410B-ADC0-6E39AECF6F8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5" name="TextBox 9424">
          <a:extLst>
            <a:ext uri="{FF2B5EF4-FFF2-40B4-BE49-F238E27FC236}">
              <a16:creationId xmlns:a16="http://schemas.microsoft.com/office/drawing/2014/main" id="{FB90B9D0-723E-4446-A408-255D7C5775A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6" name="TextBox 9425">
          <a:extLst>
            <a:ext uri="{FF2B5EF4-FFF2-40B4-BE49-F238E27FC236}">
              <a16:creationId xmlns:a16="http://schemas.microsoft.com/office/drawing/2014/main" id="{A3F9B8B0-1FDC-461F-A4D8-07D462BF0F4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7" name="TextBox 9426">
          <a:extLst>
            <a:ext uri="{FF2B5EF4-FFF2-40B4-BE49-F238E27FC236}">
              <a16:creationId xmlns:a16="http://schemas.microsoft.com/office/drawing/2014/main" id="{B8C795E1-03AC-4B48-8EA9-C70D7B4BC9D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8" name="TextBox 9427">
          <a:extLst>
            <a:ext uri="{FF2B5EF4-FFF2-40B4-BE49-F238E27FC236}">
              <a16:creationId xmlns:a16="http://schemas.microsoft.com/office/drawing/2014/main" id="{0956C32E-4A0F-47E7-9BD7-4D4263ED31B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9" name="TextBox 9428">
          <a:extLst>
            <a:ext uri="{FF2B5EF4-FFF2-40B4-BE49-F238E27FC236}">
              <a16:creationId xmlns:a16="http://schemas.microsoft.com/office/drawing/2014/main" id="{6C891D3B-AD27-4725-90D4-371207E630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0" name="TextBox 9429">
          <a:extLst>
            <a:ext uri="{FF2B5EF4-FFF2-40B4-BE49-F238E27FC236}">
              <a16:creationId xmlns:a16="http://schemas.microsoft.com/office/drawing/2014/main" id="{13ADB0D5-7EAD-49DE-909E-BD00C86FA49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1" name="TextBox 9430">
          <a:extLst>
            <a:ext uri="{FF2B5EF4-FFF2-40B4-BE49-F238E27FC236}">
              <a16:creationId xmlns:a16="http://schemas.microsoft.com/office/drawing/2014/main" id="{FF77E756-0705-4476-A6C7-0770B7ECD11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2" name="TextBox 9431">
          <a:extLst>
            <a:ext uri="{FF2B5EF4-FFF2-40B4-BE49-F238E27FC236}">
              <a16:creationId xmlns:a16="http://schemas.microsoft.com/office/drawing/2014/main" id="{1EB043D0-B6FB-4C50-99D6-BF28B1DB8AF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3" name="TextBox 9432">
          <a:extLst>
            <a:ext uri="{FF2B5EF4-FFF2-40B4-BE49-F238E27FC236}">
              <a16:creationId xmlns:a16="http://schemas.microsoft.com/office/drawing/2014/main" id="{0C9C5ADB-DDCA-4B81-B143-7FDB99566BA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4" name="TextBox 9433">
          <a:extLst>
            <a:ext uri="{FF2B5EF4-FFF2-40B4-BE49-F238E27FC236}">
              <a16:creationId xmlns:a16="http://schemas.microsoft.com/office/drawing/2014/main" id="{1D328664-3568-4B8F-90C6-7A71D707F06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5" name="TextBox 9434">
          <a:extLst>
            <a:ext uri="{FF2B5EF4-FFF2-40B4-BE49-F238E27FC236}">
              <a16:creationId xmlns:a16="http://schemas.microsoft.com/office/drawing/2014/main" id="{CFDCFD0C-77A6-4BB1-B92E-8BDD738EF5D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6" name="TextBox 9435">
          <a:extLst>
            <a:ext uri="{FF2B5EF4-FFF2-40B4-BE49-F238E27FC236}">
              <a16:creationId xmlns:a16="http://schemas.microsoft.com/office/drawing/2014/main" id="{9B298B34-59C4-48A3-A65C-66CDAE17568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7" name="TextBox 9436">
          <a:extLst>
            <a:ext uri="{FF2B5EF4-FFF2-40B4-BE49-F238E27FC236}">
              <a16:creationId xmlns:a16="http://schemas.microsoft.com/office/drawing/2014/main" id="{F23238C5-A445-407B-B3F8-7ED0D927CE0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8" name="TextBox 9437">
          <a:extLst>
            <a:ext uri="{FF2B5EF4-FFF2-40B4-BE49-F238E27FC236}">
              <a16:creationId xmlns:a16="http://schemas.microsoft.com/office/drawing/2014/main" id="{50856472-20F9-4DF9-84E8-516D6FF62D7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9" name="TextBox 9438">
          <a:extLst>
            <a:ext uri="{FF2B5EF4-FFF2-40B4-BE49-F238E27FC236}">
              <a16:creationId xmlns:a16="http://schemas.microsoft.com/office/drawing/2014/main" id="{5F8CA3E1-CB08-4F88-88EB-942A533F825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0" name="TextBox 9439">
          <a:extLst>
            <a:ext uri="{FF2B5EF4-FFF2-40B4-BE49-F238E27FC236}">
              <a16:creationId xmlns:a16="http://schemas.microsoft.com/office/drawing/2014/main" id="{035B5ABF-C6AA-47CD-B698-FB932D22010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1" name="TextBox 9440">
          <a:extLst>
            <a:ext uri="{FF2B5EF4-FFF2-40B4-BE49-F238E27FC236}">
              <a16:creationId xmlns:a16="http://schemas.microsoft.com/office/drawing/2014/main" id="{C717F8DE-3600-4266-9D3B-814F65F534C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2" name="TextBox 9441">
          <a:extLst>
            <a:ext uri="{FF2B5EF4-FFF2-40B4-BE49-F238E27FC236}">
              <a16:creationId xmlns:a16="http://schemas.microsoft.com/office/drawing/2014/main" id="{4ECF9888-2B6E-4B16-8DA0-1664EEDB8CB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3" name="TextBox 9442">
          <a:extLst>
            <a:ext uri="{FF2B5EF4-FFF2-40B4-BE49-F238E27FC236}">
              <a16:creationId xmlns:a16="http://schemas.microsoft.com/office/drawing/2014/main" id="{8201F514-8328-427F-9562-8F9F1C41101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4" name="TextBox 9443">
          <a:extLst>
            <a:ext uri="{FF2B5EF4-FFF2-40B4-BE49-F238E27FC236}">
              <a16:creationId xmlns:a16="http://schemas.microsoft.com/office/drawing/2014/main" id="{35E39700-A092-4619-886E-462C3280C1B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5" name="TextBox 9444">
          <a:extLst>
            <a:ext uri="{FF2B5EF4-FFF2-40B4-BE49-F238E27FC236}">
              <a16:creationId xmlns:a16="http://schemas.microsoft.com/office/drawing/2014/main" id="{0669930B-3614-49BF-9F49-EFA50270679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6" name="TextBox 9445">
          <a:extLst>
            <a:ext uri="{FF2B5EF4-FFF2-40B4-BE49-F238E27FC236}">
              <a16:creationId xmlns:a16="http://schemas.microsoft.com/office/drawing/2014/main" id="{0EB24697-DCB6-479C-B895-AB55CBEC7D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7" name="TextBox 9446">
          <a:extLst>
            <a:ext uri="{FF2B5EF4-FFF2-40B4-BE49-F238E27FC236}">
              <a16:creationId xmlns:a16="http://schemas.microsoft.com/office/drawing/2014/main" id="{02E625D4-2E62-43AC-8639-1A69E225FB8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8" name="TextBox 9447">
          <a:extLst>
            <a:ext uri="{FF2B5EF4-FFF2-40B4-BE49-F238E27FC236}">
              <a16:creationId xmlns:a16="http://schemas.microsoft.com/office/drawing/2014/main" id="{C29FED33-6F02-4EE6-8783-0F7C491761A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9" name="TextBox 9448">
          <a:extLst>
            <a:ext uri="{FF2B5EF4-FFF2-40B4-BE49-F238E27FC236}">
              <a16:creationId xmlns:a16="http://schemas.microsoft.com/office/drawing/2014/main" id="{789CAD7C-EFD3-47E6-8EA9-57737C466E9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0" name="TextBox 9449">
          <a:extLst>
            <a:ext uri="{FF2B5EF4-FFF2-40B4-BE49-F238E27FC236}">
              <a16:creationId xmlns:a16="http://schemas.microsoft.com/office/drawing/2014/main" id="{8DE12309-2596-47A5-A38F-CE27CB42D4F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1" name="TextBox 9450">
          <a:extLst>
            <a:ext uri="{FF2B5EF4-FFF2-40B4-BE49-F238E27FC236}">
              <a16:creationId xmlns:a16="http://schemas.microsoft.com/office/drawing/2014/main" id="{7B238D61-80AE-49EB-85E5-22DFEF922CF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2" name="TextBox 9451">
          <a:extLst>
            <a:ext uri="{FF2B5EF4-FFF2-40B4-BE49-F238E27FC236}">
              <a16:creationId xmlns:a16="http://schemas.microsoft.com/office/drawing/2014/main" id="{D5C2C33B-0673-4268-B345-7D09F9E36DC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3" name="TextBox 9452">
          <a:extLst>
            <a:ext uri="{FF2B5EF4-FFF2-40B4-BE49-F238E27FC236}">
              <a16:creationId xmlns:a16="http://schemas.microsoft.com/office/drawing/2014/main" id="{9546B840-FE30-4FDD-8F87-7F3D72DF1F5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4" name="TextBox 9453">
          <a:extLst>
            <a:ext uri="{FF2B5EF4-FFF2-40B4-BE49-F238E27FC236}">
              <a16:creationId xmlns:a16="http://schemas.microsoft.com/office/drawing/2014/main" id="{8F89984E-DABC-4268-B610-8DCECC9DD0C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5" name="TextBox 9454">
          <a:extLst>
            <a:ext uri="{FF2B5EF4-FFF2-40B4-BE49-F238E27FC236}">
              <a16:creationId xmlns:a16="http://schemas.microsoft.com/office/drawing/2014/main" id="{D347A5E9-FCF6-442E-99A1-BF6D648C6D2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6" name="TextBox 9455">
          <a:extLst>
            <a:ext uri="{FF2B5EF4-FFF2-40B4-BE49-F238E27FC236}">
              <a16:creationId xmlns:a16="http://schemas.microsoft.com/office/drawing/2014/main" id="{0F81439C-8C64-40D5-AE25-8CC28CCDEE2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7" name="TextBox 9456">
          <a:extLst>
            <a:ext uri="{FF2B5EF4-FFF2-40B4-BE49-F238E27FC236}">
              <a16:creationId xmlns:a16="http://schemas.microsoft.com/office/drawing/2014/main" id="{C4FEE1D1-7BDD-47B6-BF50-459CE17E9AB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8" name="TextBox 9457">
          <a:extLst>
            <a:ext uri="{FF2B5EF4-FFF2-40B4-BE49-F238E27FC236}">
              <a16:creationId xmlns:a16="http://schemas.microsoft.com/office/drawing/2014/main" id="{72B918D0-A2DF-402A-85F4-7C814CAE7EC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9" name="TextBox 9458">
          <a:extLst>
            <a:ext uri="{FF2B5EF4-FFF2-40B4-BE49-F238E27FC236}">
              <a16:creationId xmlns:a16="http://schemas.microsoft.com/office/drawing/2014/main" id="{1D3D38B4-7E5C-4DE3-9CB9-D5BCD11429F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0" name="TextBox 9459">
          <a:extLst>
            <a:ext uri="{FF2B5EF4-FFF2-40B4-BE49-F238E27FC236}">
              <a16:creationId xmlns:a16="http://schemas.microsoft.com/office/drawing/2014/main" id="{6D855A91-2F83-4051-9347-D7F02D24976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1" name="TextBox 9460">
          <a:extLst>
            <a:ext uri="{FF2B5EF4-FFF2-40B4-BE49-F238E27FC236}">
              <a16:creationId xmlns:a16="http://schemas.microsoft.com/office/drawing/2014/main" id="{95F09480-7CD6-4ED5-9449-529B75E3837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2" name="TextBox 9461">
          <a:extLst>
            <a:ext uri="{FF2B5EF4-FFF2-40B4-BE49-F238E27FC236}">
              <a16:creationId xmlns:a16="http://schemas.microsoft.com/office/drawing/2014/main" id="{2FE07D66-FD40-4734-8AF8-CF110556599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3" name="TextBox 9462">
          <a:extLst>
            <a:ext uri="{FF2B5EF4-FFF2-40B4-BE49-F238E27FC236}">
              <a16:creationId xmlns:a16="http://schemas.microsoft.com/office/drawing/2014/main" id="{98C407F5-CFBC-433C-8B88-753DD099E9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4" name="TextBox 9463">
          <a:extLst>
            <a:ext uri="{FF2B5EF4-FFF2-40B4-BE49-F238E27FC236}">
              <a16:creationId xmlns:a16="http://schemas.microsoft.com/office/drawing/2014/main" id="{9C3FF5EF-43F5-4AF6-B1A2-23588357FFC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5" name="TextBox 9464">
          <a:extLst>
            <a:ext uri="{FF2B5EF4-FFF2-40B4-BE49-F238E27FC236}">
              <a16:creationId xmlns:a16="http://schemas.microsoft.com/office/drawing/2014/main" id="{0246342B-8EA0-49DC-BC62-2122860347F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6" name="TextBox 9465">
          <a:extLst>
            <a:ext uri="{FF2B5EF4-FFF2-40B4-BE49-F238E27FC236}">
              <a16:creationId xmlns:a16="http://schemas.microsoft.com/office/drawing/2014/main" id="{0A0CD026-7FBF-4E80-995E-7DDF403253F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7" name="TextBox 9466">
          <a:extLst>
            <a:ext uri="{FF2B5EF4-FFF2-40B4-BE49-F238E27FC236}">
              <a16:creationId xmlns:a16="http://schemas.microsoft.com/office/drawing/2014/main" id="{0DAEE977-DCD1-453A-B69A-2C5E4AE268C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8" name="TextBox 9467">
          <a:extLst>
            <a:ext uri="{FF2B5EF4-FFF2-40B4-BE49-F238E27FC236}">
              <a16:creationId xmlns:a16="http://schemas.microsoft.com/office/drawing/2014/main" id="{C869BBEB-D335-4583-A3E2-D2285850AFD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9" name="TextBox 9468">
          <a:extLst>
            <a:ext uri="{FF2B5EF4-FFF2-40B4-BE49-F238E27FC236}">
              <a16:creationId xmlns:a16="http://schemas.microsoft.com/office/drawing/2014/main" id="{887CB143-37F2-4823-8647-BAD8A8FFECE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0" name="TextBox 9469">
          <a:extLst>
            <a:ext uri="{FF2B5EF4-FFF2-40B4-BE49-F238E27FC236}">
              <a16:creationId xmlns:a16="http://schemas.microsoft.com/office/drawing/2014/main" id="{5EC99A6A-EA91-43EA-90AE-72F533FDFED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1" name="TextBox 9470">
          <a:extLst>
            <a:ext uri="{FF2B5EF4-FFF2-40B4-BE49-F238E27FC236}">
              <a16:creationId xmlns:a16="http://schemas.microsoft.com/office/drawing/2014/main" id="{22D6875F-A4C2-472C-8F24-1EB4308A885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2" name="TextBox 9471">
          <a:extLst>
            <a:ext uri="{FF2B5EF4-FFF2-40B4-BE49-F238E27FC236}">
              <a16:creationId xmlns:a16="http://schemas.microsoft.com/office/drawing/2014/main" id="{2BC4EE9C-2CD3-4598-9526-3A011097E49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3" name="TextBox 9472">
          <a:extLst>
            <a:ext uri="{FF2B5EF4-FFF2-40B4-BE49-F238E27FC236}">
              <a16:creationId xmlns:a16="http://schemas.microsoft.com/office/drawing/2014/main" id="{AD80F24B-C62A-44DA-BE2C-EC2AD73CBD7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4" name="TextBox 9473">
          <a:extLst>
            <a:ext uri="{FF2B5EF4-FFF2-40B4-BE49-F238E27FC236}">
              <a16:creationId xmlns:a16="http://schemas.microsoft.com/office/drawing/2014/main" id="{CCF13F95-1B90-4C95-B2E1-5E4ACC5B290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5" name="TextBox 9474">
          <a:extLst>
            <a:ext uri="{FF2B5EF4-FFF2-40B4-BE49-F238E27FC236}">
              <a16:creationId xmlns:a16="http://schemas.microsoft.com/office/drawing/2014/main" id="{BBB51C8A-4C40-426E-84BB-46D9157828D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6" name="TextBox 9475">
          <a:extLst>
            <a:ext uri="{FF2B5EF4-FFF2-40B4-BE49-F238E27FC236}">
              <a16:creationId xmlns:a16="http://schemas.microsoft.com/office/drawing/2014/main" id="{1B5FE71D-F02E-4E71-B644-93012291D21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7" name="TextBox 9476">
          <a:extLst>
            <a:ext uri="{FF2B5EF4-FFF2-40B4-BE49-F238E27FC236}">
              <a16:creationId xmlns:a16="http://schemas.microsoft.com/office/drawing/2014/main" id="{BF3E89DE-B55E-48C7-B16A-4B26850ED85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8" name="TextBox 9477">
          <a:extLst>
            <a:ext uri="{FF2B5EF4-FFF2-40B4-BE49-F238E27FC236}">
              <a16:creationId xmlns:a16="http://schemas.microsoft.com/office/drawing/2014/main" id="{30DABAB2-0265-4282-9072-C3AF8AD3562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9" name="TextBox 9478">
          <a:extLst>
            <a:ext uri="{FF2B5EF4-FFF2-40B4-BE49-F238E27FC236}">
              <a16:creationId xmlns:a16="http://schemas.microsoft.com/office/drawing/2014/main" id="{1D8EE395-837E-40FF-A0C4-1C195F31688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0" name="TextBox 9479">
          <a:extLst>
            <a:ext uri="{FF2B5EF4-FFF2-40B4-BE49-F238E27FC236}">
              <a16:creationId xmlns:a16="http://schemas.microsoft.com/office/drawing/2014/main" id="{A4FBAC18-8186-4F54-83EA-9749E9EE9B4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1" name="TextBox 9480">
          <a:extLst>
            <a:ext uri="{FF2B5EF4-FFF2-40B4-BE49-F238E27FC236}">
              <a16:creationId xmlns:a16="http://schemas.microsoft.com/office/drawing/2014/main" id="{B6E5037C-A8A5-4412-A907-BD0CDAF426F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2" name="TextBox 9481">
          <a:extLst>
            <a:ext uri="{FF2B5EF4-FFF2-40B4-BE49-F238E27FC236}">
              <a16:creationId xmlns:a16="http://schemas.microsoft.com/office/drawing/2014/main" id="{5927E712-5D7C-4959-9C30-FF73226E0F5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3" name="TextBox 9482">
          <a:extLst>
            <a:ext uri="{FF2B5EF4-FFF2-40B4-BE49-F238E27FC236}">
              <a16:creationId xmlns:a16="http://schemas.microsoft.com/office/drawing/2014/main" id="{3B682069-733F-4067-BCA5-55A4C1918D1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4" name="TextBox 9483">
          <a:extLst>
            <a:ext uri="{FF2B5EF4-FFF2-40B4-BE49-F238E27FC236}">
              <a16:creationId xmlns:a16="http://schemas.microsoft.com/office/drawing/2014/main" id="{F882F54F-2AD5-42EA-AF84-5CC4891A807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5" name="TextBox 9484">
          <a:extLst>
            <a:ext uri="{FF2B5EF4-FFF2-40B4-BE49-F238E27FC236}">
              <a16:creationId xmlns:a16="http://schemas.microsoft.com/office/drawing/2014/main" id="{00578EEA-B566-49B6-AFDE-02CDDC38CEF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6" name="TextBox 9485">
          <a:extLst>
            <a:ext uri="{FF2B5EF4-FFF2-40B4-BE49-F238E27FC236}">
              <a16:creationId xmlns:a16="http://schemas.microsoft.com/office/drawing/2014/main" id="{40AA16C3-7209-4D8E-8292-E396E066C9C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7" name="TextBox 9486">
          <a:extLst>
            <a:ext uri="{FF2B5EF4-FFF2-40B4-BE49-F238E27FC236}">
              <a16:creationId xmlns:a16="http://schemas.microsoft.com/office/drawing/2014/main" id="{FE97DEF3-E87E-4A8B-9EF0-34C96F72441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8" name="TextBox 9487">
          <a:extLst>
            <a:ext uri="{FF2B5EF4-FFF2-40B4-BE49-F238E27FC236}">
              <a16:creationId xmlns:a16="http://schemas.microsoft.com/office/drawing/2014/main" id="{F7BC9DC6-299A-49EB-9AD7-1C1C57E7491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9" name="TextBox 9488">
          <a:extLst>
            <a:ext uri="{FF2B5EF4-FFF2-40B4-BE49-F238E27FC236}">
              <a16:creationId xmlns:a16="http://schemas.microsoft.com/office/drawing/2014/main" id="{36CFA96A-9B59-4CF2-A6B5-1B55B97C0D2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0" name="TextBox 9489">
          <a:extLst>
            <a:ext uri="{FF2B5EF4-FFF2-40B4-BE49-F238E27FC236}">
              <a16:creationId xmlns:a16="http://schemas.microsoft.com/office/drawing/2014/main" id="{DD92351D-4470-40EA-9C6F-C5529BE7CE5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1" name="TextBox 9490">
          <a:extLst>
            <a:ext uri="{FF2B5EF4-FFF2-40B4-BE49-F238E27FC236}">
              <a16:creationId xmlns:a16="http://schemas.microsoft.com/office/drawing/2014/main" id="{614EA2B1-EF38-48CA-B6C9-C9050E75552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2" name="TextBox 9491">
          <a:extLst>
            <a:ext uri="{FF2B5EF4-FFF2-40B4-BE49-F238E27FC236}">
              <a16:creationId xmlns:a16="http://schemas.microsoft.com/office/drawing/2014/main" id="{2214039A-6266-4CBC-B272-B043C409BC4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3" name="TextBox 9492">
          <a:extLst>
            <a:ext uri="{FF2B5EF4-FFF2-40B4-BE49-F238E27FC236}">
              <a16:creationId xmlns:a16="http://schemas.microsoft.com/office/drawing/2014/main" id="{8F93AF6B-CAB0-4118-A8FF-2C4D297173B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4" name="TextBox 9493">
          <a:extLst>
            <a:ext uri="{FF2B5EF4-FFF2-40B4-BE49-F238E27FC236}">
              <a16:creationId xmlns:a16="http://schemas.microsoft.com/office/drawing/2014/main" id="{F062610C-B403-48BA-892B-3E0A905C93B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5" name="TextBox 9494">
          <a:extLst>
            <a:ext uri="{FF2B5EF4-FFF2-40B4-BE49-F238E27FC236}">
              <a16:creationId xmlns:a16="http://schemas.microsoft.com/office/drawing/2014/main" id="{7E321088-A841-4AEE-8F43-1EFB61866B5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6" name="TextBox 9495">
          <a:extLst>
            <a:ext uri="{FF2B5EF4-FFF2-40B4-BE49-F238E27FC236}">
              <a16:creationId xmlns:a16="http://schemas.microsoft.com/office/drawing/2014/main" id="{87ECAFE3-A10D-4723-B30B-607319A1004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7" name="TextBox 9496">
          <a:extLst>
            <a:ext uri="{FF2B5EF4-FFF2-40B4-BE49-F238E27FC236}">
              <a16:creationId xmlns:a16="http://schemas.microsoft.com/office/drawing/2014/main" id="{A79AEA16-8F1F-4F3D-9083-80FEDBBFF7A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8" name="TextBox 9497">
          <a:extLst>
            <a:ext uri="{FF2B5EF4-FFF2-40B4-BE49-F238E27FC236}">
              <a16:creationId xmlns:a16="http://schemas.microsoft.com/office/drawing/2014/main" id="{B6BBA85E-0BD3-4F4C-8CE3-2FEA548B1E6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9" name="TextBox 9498">
          <a:extLst>
            <a:ext uri="{FF2B5EF4-FFF2-40B4-BE49-F238E27FC236}">
              <a16:creationId xmlns:a16="http://schemas.microsoft.com/office/drawing/2014/main" id="{289CCD0D-AA02-4D6B-9C20-830F60E85C2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0" name="TextBox 9499">
          <a:extLst>
            <a:ext uri="{FF2B5EF4-FFF2-40B4-BE49-F238E27FC236}">
              <a16:creationId xmlns:a16="http://schemas.microsoft.com/office/drawing/2014/main" id="{9D6B851E-4766-42C7-ADA0-0B6EAE48C68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1" name="TextBox 9500">
          <a:extLst>
            <a:ext uri="{FF2B5EF4-FFF2-40B4-BE49-F238E27FC236}">
              <a16:creationId xmlns:a16="http://schemas.microsoft.com/office/drawing/2014/main" id="{BABB321B-3DCE-4E44-A12E-98FFF7C4D9E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2" name="TextBox 9501">
          <a:extLst>
            <a:ext uri="{FF2B5EF4-FFF2-40B4-BE49-F238E27FC236}">
              <a16:creationId xmlns:a16="http://schemas.microsoft.com/office/drawing/2014/main" id="{7BBD6538-CE67-456A-A411-31ACD33BB1A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3" name="TextBox 9502">
          <a:extLst>
            <a:ext uri="{FF2B5EF4-FFF2-40B4-BE49-F238E27FC236}">
              <a16:creationId xmlns:a16="http://schemas.microsoft.com/office/drawing/2014/main" id="{4D1AE9D1-9849-49B3-9A8E-C26B819EFE4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4" name="TextBox 9503">
          <a:extLst>
            <a:ext uri="{FF2B5EF4-FFF2-40B4-BE49-F238E27FC236}">
              <a16:creationId xmlns:a16="http://schemas.microsoft.com/office/drawing/2014/main" id="{99DCC8DD-5230-41D6-84C7-10DB2170B66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5" name="TextBox 9504">
          <a:extLst>
            <a:ext uri="{FF2B5EF4-FFF2-40B4-BE49-F238E27FC236}">
              <a16:creationId xmlns:a16="http://schemas.microsoft.com/office/drawing/2014/main" id="{1827F3E1-78BE-4275-815F-434067B3588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6" name="TextBox 9505">
          <a:extLst>
            <a:ext uri="{FF2B5EF4-FFF2-40B4-BE49-F238E27FC236}">
              <a16:creationId xmlns:a16="http://schemas.microsoft.com/office/drawing/2014/main" id="{509D23CA-ACD4-4259-B013-D9CC16DF7B7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7" name="TextBox 9506">
          <a:extLst>
            <a:ext uri="{FF2B5EF4-FFF2-40B4-BE49-F238E27FC236}">
              <a16:creationId xmlns:a16="http://schemas.microsoft.com/office/drawing/2014/main" id="{BAE33DED-18B9-4280-8A09-04C4C97AE53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8" name="TextBox 9507">
          <a:extLst>
            <a:ext uri="{FF2B5EF4-FFF2-40B4-BE49-F238E27FC236}">
              <a16:creationId xmlns:a16="http://schemas.microsoft.com/office/drawing/2014/main" id="{7FF306B0-DDA5-4E9D-B1E5-2BBA4E97B64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9" name="TextBox 9508">
          <a:extLst>
            <a:ext uri="{FF2B5EF4-FFF2-40B4-BE49-F238E27FC236}">
              <a16:creationId xmlns:a16="http://schemas.microsoft.com/office/drawing/2014/main" id="{8FD84533-A635-414C-B6A5-445CF8CE6EC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0" name="TextBox 9509">
          <a:extLst>
            <a:ext uri="{FF2B5EF4-FFF2-40B4-BE49-F238E27FC236}">
              <a16:creationId xmlns:a16="http://schemas.microsoft.com/office/drawing/2014/main" id="{23F6F7E6-2B7C-4EAE-82CF-88893BC3997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1" name="TextBox 9510">
          <a:extLst>
            <a:ext uri="{FF2B5EF4-FFF2-40B4-BE49-F238E27FC236}">
              <a16:creationId xmlns:a16="http://schemas.microsoft.com/office/drawing/2014/main" id="{312B818A-786B-472D-B052-0007D222001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2" name="TextBox 9511">
          <a:extLst>
            <a:ext uri="{FF2B5EF4-FFF2-40B4-BE49-F238E27FC236}">
              <a16:creationId xmlns:a16="http://schemas.microsoft.com/office/drawing/2014/main" id="{D0251E02-A40F-44D9-9019-9CB616D888C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3" name="TextBox 9512">
          <a:extLst>
            <a:ext uri="{FF2B5EF4-FFF2-40B4-BE49-F238E27FC236}">
              <a16:creationId xmlns:a16="http://schemas.microsoft.com/office/drawing/2014/main" id="{44F4BA73-E0B2-4ACE-A5A8-70249B4D625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4" name="TextBox 9513">
          <a:extLst>
            <a:ext uri="{FF2B5EF4-FFF2-40B4-BE49-F238E27FC236}">
              <a16:creationId xmlns:a16="http://schemas.microsoft.com/office/drawing/2014/main" id="{56CDC365-2ED1-4AF5-A761-DC875B541E6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5" name="TextBox 9514">
          <a:extLst>
            <a:ext uri="{FF2B5EF4-FFF2-40B4-BE49-F238E27FC236}">
              <a16:creationId xmlns:a16="http://schemas.microsoft.com/office/drawing/2014/main" id="{691598F6-836F-4309-9066-86E18CB6B44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6" name="TextBox 9515">
          <a:extLst>
            <a:ext uri="{FF2B5EF4-FFF2-40B4-BE49-F238E27FC236}">
              <a16:creationId xmlns:a16="http://schemas.microsoft.com/office/drawing/2014/main" id="{34A49E0F-70F5-48AB-8A03-06968C14951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7" name="TextBox 9516">
          <a:extLst>
            <a:ext uri="{FF2B5EF4-FFF2-40B4-BE49-F238E27FC236}">
              <a16:creationId xmlns:a16="http://schemas.microsoft.com/office/drawing/2014/main" id="{35A48D04-8AA2-4C92-B8FF-E48EC3B7B75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8" name="TextBox 9517">
          <a:extLst>
            <a:ext uri="{FF2B5EF4-FFF2-40B4-BE49-F238E27FC236}">
              <a16:creationId xmlns:a16="http://schemas.microsoft.com/office/drawing/2014/main" id="{5C4CD06C-1BA7-48A0-A8FB-A1AC78897BC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9" name="TextBox 9518">
          <a:extLst>
            <a:ext uri="{FF2B5EF4-FFF2-40B4-BE49-F238E27FC236}">
              <a16:creationId xmlns:a16="http://schemas.microsoft.com/office/drawing/2014/main" id="{108BC149-FF7D-4F78-A081-C76AE792129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0" name="TextBox 9519">
          <a:extLst>
            <a:ext uri="{FF2B5EF4-FFF2-40B4-BE49-F238E27FC236}">
              <a16:creationId xmlns:a16="http://schemas.microsoft.com/office/drawing/2014/main" id="{55ACC40A-A85D-4E89-85B6-A7B5067D1A1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1" name="TextBox 9520">
          <a:extLst>
            <a:ext uri="{FF2B5EF4-FFF2-40B4-BE49-F238E27FC236}">
              <a16:creationId xmlns:a16="http://schemas.microsoft.com/office/drawing/2014/main" id="{64B70A05-A2F2-4232-9A24-B47BFA00B23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2" name="TextBox 9521">
          <a:extLst>
            <a:ext uri="{FF2B5EF4-FFF2-40B4-BE49-F238E27FC236}">
              <a16:creationId xmlns:a16="http://schemas.microsoft.com/office/drawing/2014/main" id="{4B59599C-F948-40BE-9379-5F15557A5EC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3" name="TextBox 9522">
          <a:extLst>
            <a:ext uri="{FF2B5EF4-FFF2-40B4-BE49-F238E27FC236}">
              <a16:creationId xmlns:a16="http://schemas.microsoft.com/office/drawing/2014/main" id="{AB4B43FA-E332-4E32-BD8B-5F1E0A55E88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4" name="TextBox 9523">
          <a:extLst>
            <a:ext uri="{FF2B5EF4-FFF2-40B4-BE49-F238E27FC236}">
              <a16:creationId xmlns:a16="http://schemas.microsoft.com/office/drawing/2014/main" id="{C58A3FB2-B6E9-462B-BE1C-61F1627E15B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5" name="TextBox 9524">
          <a:extLst>
            <a:ext uri="{FF2B5EF4-FFF2-40B4-BE49-F238E27FC236}">
              <a16:creationId xmlns:a16="http://schemas.microsoft.com/office/drawing/2014/main" id="{98899EA1-18E8-4E54-B3BB-00743E1798A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6" name="TextBox 9525">
          <a:extLst>
            <a:ext uri="{FF2B5EF4-FFF2-40B4-BE49-F238E27FC236}">
              <a16:creationId xmlns:a16="http://schemas.microsoft.com/office/drawing/2014/main" id="{D3CDEE0F-1357-444C-8CD5-417182C9F84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7" name="TextBox 9526">
          <a:extLst>
            <a:ext uri="{FF2B5EF4-FFF2-40B4-BE49-F238E27FC236}">
              <a16:creationId xmlns:a16="http://schemas.microsoft.com/office/drawing/2014/main" id="{2EA9BE2A-BE27-40D8-BE87-0B9A6BADD48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8" name="TextBox 9527">
          <a:extLst>
            <a:ext uri="{FF2B5EF4-FFF2-40B4-BE49-F238E27FC236}">
              <a16:creationId xmlns:a16="http://schemas.microsoft.com/office/drawing/2014/main" id="{8F701A72-A561-4DB9-B6FC-7E5D326E76F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9" name="TextBox 9528">
          <a:extLst>
            <a:ext uri="{FF2B5EF4-FFF2-40B4-BE49-F238E27FC236}">
              <a16:creationId xmlns:a16="http://schemas.microsoft.com/office/drawing/2014/main" id="{E74A96A9-32B0-4658-8B5F-C2F861C90FB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0" name="TextBox 9529">
          <a:extLst>
            <a:ext uri="{FF2B5EF4-FFF2-40B4-BE49-F238E27FC236}">
              <a16:creationId xmlns:a16="http://schemas.microsoft.com/office/drawing/2014/main" id="{139998A5-2ED9-42B5-99C6-BB2477A793E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1" name="TextBox 9530">
          <a:extLst>
            <a:ext uri="{FF2B5EF4-FFF2-40B4-BE49-F238E27FC236}">
              <a16:creationId xmlns:a16="http://schemas.microsoft.com/office/drawing/2014/main" id="{824B72E0-14B2-4338-B3D3-F211F1DA274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2" name="TextBox 9531">
          <a:extLst>
            <a:ext uri="{FF2B5EF4-FFF2-40B4-BE49-F238E27FC236}">
              <a16:creationId xmlns:a16="http://schemas.microsoft.com/office/drawing/2014/main" id="{DE885765-0050-4030-A897-32BF0B51ADC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3" name="TextBox 9532">
          <a:extLst>
            <a:ext uri="{FF2B5EF4-FFF2-40B4-BE49-F238E27FC236}">
              <a16:creationId xmlns:a16="http://schemas.microsoft.com/office/drawing/2014/main" id="{3D12E433-3B71-4D2D-A0E8-884B777996F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4" name="TextBox 9533">
          <a:extLst>
            <a:ext uri="{FF2B5EF4-FFF2-40B4-BE49-F238E27FC236}">
              <a16:creationId xmlns:a16="http://schemas.microsoft.com/office/drawing/2014/main" id="{6A5A07A8-E01F-4B23-BA86-F5F1097CB51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5" name="TextBox 9534">
          <a:extLst>
            <a:ext uri="{FF2B5EF4-FFF2-40B4-BE49-F238E27FC236}">
              <a16:creationId xmlns:a16="http://schemas.microsoft.com/office/drawing/2014/main" id="{2EB1ACEF-FE9E-4FE7-AE05-2963304922F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6" name="TextBox 9535">
          <a:extLst>
            <a:ext uri="{FF2B5EF4-FFF2-40B4-BE49-F238E27FC236}">
              <a16:creationId xmlns:a16="http://schemas.microsoft.com/office/drawing/2014/main" id="{161C9631-2C54-4AB5-90A3-5F62A0F4F70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7" name="TextBox 9536">
          <a:extLst>
            <a:ext uri="{FF2B5EF4-FFF2-40B4-BE49-F238E27FC236}">
              <a16:creationId xmlns:a16="http://schemas.microsoft.com/office/drawing/2014/main" id="{15CF96A5-D3AF-4F96-903A-6F5063BADF6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8" name="TextBox 9537">
          <a:extLst>
            <a:ext uri="{FF2B5EF4-FFF2-40B4-BE49-F238E27FC236}">
              <a16:creationId xmlns:a16="http://schemas.microsoft.com/office/drawing/2014/main" id="{13557641-A912-49E0-8F3B-DCA37537362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9" name="TextBox 9538">
          <a:extLst>
            <a:ext uri="{FF2B5EF4-FFF2-40B4-BE49-F238E27FC236}">
              <a16:creationId xmlns:a16="http://schemas.microsoft.com/office/drawing/2014/main" id="{F26A8A7D-878F-4509-8F0E-712E9FC5A95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0" name="TextBox 9539">
          <a:extLst>
            <a:ext uri="{FF2B5EF4-FFF2-40B4-BE49-F238E27FC236}">
              <a16:creationId xmlns:a16="http://schemas.microsoft.com/office/drawing/2014/main" id="{6A47937A-4204-47BA-B904-D113027CEB2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1" name="TextBox 9540">
          <a:extLst>
            <a:ext uri="{FF2B5EF4-FFF2-40B4-BE49-F238E27FC236}">
              <a16:creationId xmlns:a16="http://schemas.microsoft.com/office/drawing/2014/main" id="{52368F3C-67ED-4D26-9935-F3F01EF5061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2" name="TextBox 9541">
          <a:extLst>
            <a:ext uri="{FF2B5EF4-FFF2-40B4-BE49-F238E27FC236}">
              <a16:creationId xmlns:a16="http://schemas.microsoft.com/office/drawing/2014/main" id="{1712344F-5AA7-4111-A1FA-20087993117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3" name="TextBox 9542">
          <a:extLst>
            <a:ext uri="{FF2B5EF4-FFF2-40B4-BE49-F238E27FC236}">
              <a16:creationId xmlns:a16="http://schemas.microsoft.com/office/drawing/2014/main" id="{72E737FB-E824-4622-BC00-2EADCFDF0AF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4" name="TextBox 9543">
          <a:extLst>
            <a:ext uri="{FF2B5EF4-FFF2-40B4-BE49-F238E27FC236}">
              <a16:creationId xmlns:a16="http://schemas.microsoft.com/office/drawing/2014/main" id="{B5D13224-EF7C-43D8-9D1B-BB87EADBAD5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5" name="TextBox 9544">
          <a:extLst>
            <a:ext uri="{FF2B5EF4-FFF2-40B4-BE49-F238E27FC236}">
              <a16:creationId xmlns:a16="http://schemas.microsoft.com/office/drawing/2014/main" id="{EC1706D2-4A3A-4D37-B1AA-D2B33EBA0AE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6" name="TextBox 9545">
          <a:extLst>
            <a:ext uri="{FF2B5EF4-FFF2-40B4-BE49-F238E27FC236}">
              <a16:creationId xmlns:a16="http://schemas.microsoft.com/office/drawing/2014/main" id="{A1E138FA-8661-4399-9327-8E483DF8FCE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7" name="TextBox 9546">
          <a:extLst>
            <a:ext uri="{FF2B5EF4-FFF2-40B4-BE49-F238E27FC236}">
              <a16:creationId xmlns:a16="http://schemas.microsoft.com/office/drawing/2014/main" id="{4D55DAF9-C810-4A2B-B645-949F041CF65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8" name="TextBox 9547">
          <a:extLst>
            <a:ext uri="{FF2B5EF4-FFF2-40B4-BE49-F238E27FC236}">
              <a16:creationId xmlns:a16="http://schemas.microsoft.com/office/drawing/2014/main" id="{7576EBF4-2527-4F08-A9FD-7FF6A9FA0F1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9" name="TextBox 9548">
          <a:extLst>
            <a:ext uri="{FF2B5EF4-FFF2-40B4-BE49-F238E27FC236}">
              <a16:creationId xmlns:a16="http://schemas.microsoft.com/office/drawing/2014/main" id="{13A34C7A-F684-40A9-AA17-4D7CD4D8D94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0" name="TextBox 9549">
          <a:extLst>
            <a:ext uri="{FF2B5EF4-FFF2-40B4-BE49-F238E27FC236}">
              <a16:creationId xmlns:a16="http://schemas.microsoft.com/office/drawing/2014/main" id="{C911FA36-7369-4E08-B326-1E59307254E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1" name="TextBox 9550">
          <a:extLst>
            <a:ext uri="{FF2B5EF4-FFF2-40B4-BE49-F238E27FC236}">
              <a16:creationId xmlns:a16="http://schemas.microsoft.com/office/drawing/2014/main" id="{E4EB2A01-BC8B-4881-97AA-48B85D1E128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2" name="TextBox 9551">
          <a:extLst>
            <a:ext uri="{FF2B5EF4-FFF2-40B4-BE49-F238E27FC236}">
              <a16:creationId xmlns:a16="http://schemas.microsoft.com/office/drawing/2014/main" id="{FD357B4A-6E9F-4DB1-915A-413141FF3A4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3" name="TextBox 9552">
          <a:extLst>
            <a:ext uri="{FF2B5EF4-FFF2-40B4-BE49-F238E27FC236}">
              <a16:creationId xmlns:a16="http://schemas.microsoft.com/office/drawing/2014/main" id="{D34D03E1-1771-4514-BAA5-DEEE6882DB0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4" name="TextBox 9553">
          <a:extLst>
            <a:ext uri="{FF2B5EF4-FFF2-40B4-BE49-F238E27FC236}">
              <a16:creationId xmlns:a16="http://schemas.microsoft.com/office/drawing/2014/main" id="{7D24B3D1-5A93-433C-8D1B-4962A47440E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5" name="TextBox 9554">
          <a:extLst>
            <a:ext uri="{FF2B5EF4-FFF2-40B4-BE49-F238E27FC236}">
              <a16:creationId xmlns:a16="http://schemas.microsoft.com/office/drawing/2014/main" id="{9561BF06-2252-447A-A88E-EA7673D8E5E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6" name="TextBox 9555">
          <a:extLst>
            <a:ext uri="{FF2B5EF4-FFF2-40B4-BE49-F238E27FC236}">
              <a16:creationId xmlns:a16="http://schemas.microsoft.com/office/drawing/2014/main" id="{F681568E-D532-4962-A3B4-AF008D586A1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7" name="TextBox 9556">
          <a:extLst>
            <a:ext uri="{FF2B5EF4-FFF2-40B4-BE49-F238E27FC236}">
              <a16:creationId xmlns:a16="http://schemas.microsoft.com/office/drawing/2014/main" id="{FD9EE979-D1A1-44E5-9ECB-7951A8D56A8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8" name="TextBox 9557">
          <a:extLst>
            <a:ext uri="{FF2B5EF4-FFF2-40B4-BE49-F238E27FC236}">
              <a16:creationId xmlns:a16="http://schemas.microsoft.com/office/drawing/2014/main" id="{80267E51-EF31-426F-95CB-7DFDF20B064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9" name="TextBox 9558">
          <a:extLst>
            <a:ext uri="{FF2B5EF4-FFF2-40B4-BE49-F238E27FC236}">
              <a16:creationId xmlns:a16="http://schemas.microsoft.com/office/drawing/2014/main" id="{98878ABB-0258-48BF-92FD-12B0ACA8007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0" name="TextBox 9559">
          <a:extLst>
            <a:ext uri="{FF2B5EF4-FFF2-40B4-BE49-F238E27FC236}">
              <a16:creationId xmlns:a16="http://schemas.microsoft.com/office/drawing/2014/main" id="{DED07179-29F8-4C1A-8A23-6FA356B9F4C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1" name="TextBox 9560">
          <a:extLst>
            <a:ext uri="{FF2B5EF4-FFF2-40B4-BE49-F238E27FC236}">
              <a16:creationId xmlns:a16="http://schemas.microsoft.com/office/drawing/2014/main" id="{713F06E7-FA63-4AD2-A0C8-61E201E14DA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2" name="TextBox 9561">
          <a:extLst>
            <a:ext uri="{FF2B5EF4-FFF2-40B4-BE49-F238E27FC236}">
              <a16:creationId xmlns:a16="http://schemas.microsoft.com/office/drawing/2014/main" id="{545135FF-2A27-4516-812C-2DA22507319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3" name="TextBox 9562">
          <a:extLst>
            <a:ext uri="{FF2B5EF4-FFF2-40B4-BE49-F238E27FC236}">
              <a16:creationId xmlns:a16="http://schemas.microsoft.com/office/drawing/2014/main" id="{BEF2E871-4C3F-460C-AFB6-5FFD1AE8C92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4" name="TextBox 9563">
          <a:extLst>
            <a:ext uri="{FF2B5EF4-FFF2-40B4-BE49-F238E27FC236}">
              <a16:creationId xmlns:a16="http://schemas.microsoft.com/office/drawing/2014/main" id="{05A934AF-E92B-421A-8A9C-09EC9382F01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5" name="TextBox 9564">
          <a:extLst>
            <a:ext uri="{FF2B5EF4-FFF2-40B4-BE49-F238E27FC236}">
              <a16:creationId xmlns:a16="http://schemas.microsoft.com/office/drawing/2014/main" id="{478C56FF-3D0C-40AD-9D38-D7B38B38840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6" name="TextBox 9565">
          <a:extLst>
            <a:ext uri="{FF2B5EF4-FFF2-40B4-BE49-F238E27FC236}">
              <a16:creationId xmlns:a16="http://schemas.microsoft.com/office/drawing/2014/main" id="{7BD2F299-DEA3-4509-82C3-15C6EF45222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7" name="TextBox 9566">
          <a:extLst>
            <a:ext uri="{FF2B5EF4-FFF2-40B4-BE49-F238E27FC236}">
              <a16:creationId xmlns:a16="http://schemas.microsoft.com/office/drawing/2014/main" id="{B4402020-0581-4C1C-88BD-E68679A8791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8" name="TextBox 9567">
          <a:extLst>
            <a:ext uri="{FF2B5EF4-FFF2-40B4-BE49-F238E27FC236}">
              <a16:creationId xmlns:a16="http://schemas.microsoft.com/office/drawing/2014/main" id="{BA302656-FB06-489F-AD24-AE1785FB19F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9" name="TextBox 9568">
          <a:extLst>
            <a:ext uri="{FF2B5EF4-FFF2-40B4-BE49-F238E27FC236}">
              <a16:creationId xmlns:a16="http://schemas.microsoft.com/office/drawing/2014/main" id="{D782BB0A-444E-46CC-A815-85CCF9E9AB1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0" name="TextBox 9569">
          <a:extLst>
            <a:ext uri="{FF2B5EF4-FFF2-40B4-BE49-F238E27FC236}">
              <a16:creationId xmlns:a16="http://schemas.microsoft.com/office/drawing/2014/main" id="{06F614C7-5988-4BDA-A945-5C571B588A0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1" name="TextBox 9570">
          <a:extLst>
            <a:ext uri="{FF2B5EF4-FFF2-40B4-BE49-F238E27FC236}">
              <a16:creationId xmlns:a16="http://schemas.microsoft.com/office/drawing/2014/main" id="{6121E952-BEC8-43AD-B78A-D6E32689393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2" name="TextBox 9571">
          <a:extLst>
            <a:ext uri="{FF2B5EF4-FFF2-40B4-BE49-F238E27FC236}">
              <a16:creationId xmlns:a16="http://schemas.microsoft.com/office/drawing/2014/main" id="{A25A3A50-AF49-4068-AC2B-C8F4F2DA41D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3" name="TextBox 9572">
          <a:extLst>
            <a:ext uri="{FF2B5EF4-FFF2-40B4-BE49-F238E27FC236}">
              <a16:creationId xmlns:a16="http://schemas.microsoft.com/office/drawing/2014/main" id="{E6DB9DA3-B7A9-4493-A224-E7C37681807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4" name="TextBox 9573">
          <a:extLst>
            <a:ext uri="{FF2B5EF4-FFF2-40B4-BE49-F238E27FC236}">
              <a16:creationId xmlns:a16="http://schemas.microsoft.com/office/drawing/2014/main" id="{FB465A9F-3A11-4D3B-9D2B-5AB1D63337A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5" name="TextBox 9574">
          <a:extLst>
            <a:ext uri="{FF2B5EF4-FFF2-40B4-BE49-F238E27FC236}">
              <a16:creationId xmlns:a16="http://schemas.microsoft.com/office/drawing/2014/main" id="{421D6794-E731-4B2C-84A5-1B408347C99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6" name="TextBox 9575">
          <a:extLst>
            <a:ext uri="{FF2B5EF4-FFF2-40B4-BE49-F238E27FC236}">
              <a16:creationId xmlns:a16="http://schemas.microsoft.com/office/drawing/2014/main" id="{516C7715-1490-415E-9754-82D70682BD5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7" name="TextBox 9576">
          <a:extLst>
            <a:ext uri="{FF2B5EF4-FFF2-40B4-BE49-F238E27FC236}">
              <a16:creationId xmlns:a16="http://schemas.microsoft.com/office/drawing/2014/main" id="{7804227A-5544-4F88-B791-C1B19AB930C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8" name="TextBox 9577">
          <a:extLst>
            <a:ext uri="{FF2B5EF4-FFF2-40B4-BE49-F238E27FC236}">
              <a16:creationId xmlns:a16="http://schemas.microsoft.com/office/drawing/2014/main" id="{502BCEA4-E562-4813-AB0A-A94AA56681E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9" name="TextBox 9578">
          <a:extLst>
            <a:ext uri="{FF2B5EF4-FFF2-40B4-BE49-F238E27FC236}">
              <a16:creationId xmlns:a16="http://schemas.microsoft.com/office/drawing/2014/main" id="{C19A20B1-458D-482D-9D09-832BA8A2418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0" name="TextBox 9579">
          <a:extLst>
            <a:ext uri="{FF2B5EF4-FFF2-40B4-BE49-F238E27FC236}">
              <a16:creationId xmlns:a16="http://schemas.microsoft.com/office/drawing/2014/main" id="{35BAC58A-1DE8-4936-9537-5BFC98E1CA7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1" name="TextBox 9580">
          <a:extLst>
            <a:ext uri="{FF2B5EF4-FFF2-40B4-BE49-F238E27FC236}">
              <a16:creationId xmlns:a16="http://schemas.microsoft.com/office/drawing/2014/main" id="{E64227B4-22D9-4401-93A3-0B8668A36E0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2" name="TextBox 9581">
          <a:extLst>
            <a:ext uri="{FF2B5EF4-FFF2-40B4-BE49-F238E27FC236}">
              <a16:creationId xmlns:a16="http://schemas.microsoft.com/office/drawing/2014/main" id="{60193C68-5722-42E6-8D7B-516AD88F4D2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3" name="TextBox 9582">
          <a:extLst>
            <a:ext uri="{FF2B5EF4-FFF2-40B4-BE49-F238E27FC236}">
              <a16:creationId xmlns:a16="http://schemas.microsoft.com/office/drawing/2014/main" id="{26ECECC7-69B7-4887-A891-62BF69EF1FC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4" name="TextBox 9583">
          <a:extLst>
            <a:ext uri="{FF2B5EF4-FFF2-40B4-BE49-F238E27FC236}">
              <a16:creationId xmlns:a16="http://schemas.microsoft.com/office/drawing/2014/main" id="{69EED260-49AE-4824-8C90-978689A0678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5" name="TextBox 9584">
          <a:extLst>
            <a:ext uri="{FF2B5EF4-FFF2-40B4-BE49-F238E27FC236}">
              <a16:creationId xmlns:a16="http://schemas.microsoft.com/office/drawing/2014/main" id="{A5AEA357-6E68-484D-A0D1-CBEE85D8511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6" name="TextBox 9585">
          <a:extLst>
            <a:ext uri="{FF2B5EF4-FFF2-40B4-BE49-F238E27FC236}">
              <a16:creationId xmlns:a16="http://schemas.microsoft.com/office/drawing/2014/main" id="{50C47A74-F9CE-4EDC-AE40-2F7CB28107B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7" name="TextBox 9586">
          <a:extLst>
            <a:ext uri="{FF2B5EF4-FFF2-40B4-BE49-F238E27FC236}">
              <a16:creationId xmlns:a16="http://schemas.microsoft.com/office/drawing/2014/main" id="{98BDCB00-71A6-4363-8DA7-B6FE6BB1723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8" name="TextBox 9587">
          <a:extLst>
            <a:ext uri="{FF2B5EF4-FFF2-40B4-BE49-F238E27FC236}">
              <a16:creationId xmlns:a16="http://schemas.microsoft.com/office/drawing/2014/main" id="{0A63F069-BE92-46C2-92DE-5136ED9E3F4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9" name="TextBox 9588">
          <a:extLst>
            <a:ext uri="{FF2B5EF4-FFF2-40B4-BE49-F238E27FC236}">
              <a16:creationId xmlns:a16="http://schemas.microsoft.com/office/drawing/2014/main" id="{33DD0F1E-2CFA-4207-96E2-F93ADD04E60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0" name="TextBox 9589">
          <a:extLst>
            <a:ext uri="{FF2B5EF4-FFF2-40B4-BE49-F238E27FC236}">
              <a16:creationId xmlns:a16="http://schemas.microsoft.com/office/drawing/2014/main" id="{B3E74FB9-F1D5-48A3-895F-37F1D1BC805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1" name="TextBox 9590">
          <a:extLst>
            <a:ext uri="{FF2B5EF4-FFF2-40B4-BE49-F238E27FC236}">
              <a16:creationId xmlns:a16="http://schemas.microsoft.com/office/drawing/2014/main" id="{FA9BFBA4-4898-402D-BB7A-873E47EB334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2" name="TextBox 9591">
          <a:extLst>
            <a:ext uri="{FF2B5EF4-FFF2-40B4-BE49-F238E27FC236}">
              <a16:creationId xmlns:a16="http://schemas.microsoft.com/office/drawing/2014/main" id="{2525F53E-B513-4F77-B643-9B07F17065F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3" name="TextBox 9592">
          <a:extLst>
            <a:ext uri="{FF2B5EF4-FFF2-40B4-BE49-F238E27FC236}">
              <a16:creationId xmlns:a16="http://schemas.microsoft.com/office/drawing/2014/main" id="{D275024F-CB75-4B3E-8CF0-B962166E7D6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4" name="TextBox 9593">
          <a:extLst>
            <a:ext uri="{FF2B5EF4-FFF2-40B4-BE49-F238E27FC236}">
              <a16:creationId xmlns:a16="http://schemas.microsoft.com/office/drawing/2014/main" id="{F16C181E-1395-4AC9-8D7E-00E8D3EB02D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5" name="TextBox 9594">
          <a:extLst>
            <a:ext uri="{FF2B5EF4-FFF2-40B4-BE49-F238E27FC236}">
              <a16:creationId xmlns:a16="http://schemas.microsoft.com/office/drawing/2014/main" id="{1A1B8E0F-72EE-41AD-B427-A8CAB4E5409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6" name="TextBox 9595">
          <a:extLst>
            <a:ext uri="{FF2B5EF4-FFF2-40B4-BE49-F238E27FC236}">
              <a16:creationId xmlns:a16="http://schemas.microsoft.com/office/drawing/2014/main" id="{6A8452AF-C0C2-40CC-A228-658644F62E7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7" name="TextBox 9596">
          <a:extLst>
            <a:ext uri="{FF2B5EF4-FFF2-40B4-BE49-F238E27FC236}">
              <a16:creationId xmlns:a16="http://schemas.microsoft.com/office/drawing/2014/main" id="{ACA4B9E0-1478-4FD8-BB6A-A3107D6BF86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8" name="TextBox 9597">
          <a:extLst>
            <a:ext uri="{FF2B5EF4-FFF2-40B4-BE49-F238E27FC236}">
              <a16:creationId xmlns:a16="http://schemas.microsoft.com/office/drawing/2014/main" id="{308860F4-469D-42BF-8AF6-BBABF532BED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9" name="TextBox 9598">
          <a:extLst>
            <a:ext uri="{FF2B5EF4-FFF2-40B4-BE49-F238E27FC236}">
              <a16:creationId xmlns:a16="http://schemas.microsoft.com/office/drawing/2014/main" id="{00D6994E-3D5D-4A6F-8F3C-EF124259A3C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0" name="TextBox 9599">
          <a:extLst>
            <a:ext uri="{FF2B5EF4-FFF2-40B4-BE49-F238E27FC236}">
              <a16:creationId xmlns:a16="http://schemas.microsoft.com/office/drawing/2014/main" id="{44E807CE-F204-464F-94C0-8B89457A344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1" name="TextBox 9600">
          <a:extLst>
            <a:ext uri="{FF2B5EF4-FFF2-40B4-BE49-F238E27FC236}">
              <a16:creationId xmlns:a16="http://schemas.microsoft.com/office/drawing/2014/main" id="{F290E8D7-6FEC-4F44-98E5-333EAE68A55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2" name="TextBox 9601">
          <a:extLst>
            <a:ext uri="{FF2B5EF4-FFF2-40B4-BE49-F238E27FC236}">
              <a16:creationId xmlns:a16="http://schemas.microsoft.com/office/drawing/2014/main" id="{09FAE25D-992D-45E4-A9C8-16D1FD29A66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3" name="TextBox 9602">
          <a:extLst>
            <a:ext uri="{FF2B5EF4-FFF2-40B4-BE49-F238E27FC236}">
              <a16:creationId xmlns:a16="http://schemas.microsoft.com/office/drawing/2014/main" id="{DFB14372-B965-45F4-BFCC-403FADCD17F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4" name="TextBox 9603">
          <a:extLst>
            <a:ext uri="{FF2B5EF4-FFF2-40B4-BE49-F238E27FC236}">
              <a16:creationId xmlns:a16="http://schemas.microsoft.com/office/drawing/2014/main" id="{9C3C9E85-6AC2-4DF0-B3B6-D255BC76F47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5" name="TextBox 9604">
          <a:extLst>
            <a:ext uri="{FF2B5EF4-FFF2-40B4-BE49-F238E27FC236}">
              <a16:creationId xmlns:a16="http://schemas.microsoft.com/office/drawing/2014/main" id="{62AE76D4-0658-407E-9919-D60334D8372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6" name="TextBox 9605">
          <a:extLst>
            <a:ext uri="{FF2B5EF4-FFF2-40B4-BE49-F238E27FC236}">
              <a16:creationId xmlns:a16="http://schemas.microsoft.com/office/drawing/2014/main" id="{0BE07D65-9361-47BA-BC47-1E599EF1A3E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7" name="TextBox 9606">
          <a:extLst>
            <a:ext uri="{FF2B5EF4-FFF2-40B4-BE49-F238E27FC236}">
              <a16:creationId xmlns:a16="http://schemas.microsoft.com/office/drawing/2014/main" id="{69C3EE59-DF78-4DB4-BF48-65CA7CB4C4F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8" name="TextBox 9607">
          <a:extLst>
            <a:ext uri="{FF2B5EF4-FFF2-40B4-BE49-F238E27FC236}">
              <a16:creationId xmlns:a16="http://schemas.microsoft.com/office/drawing/2014/main" id="{EF6CEB48-6142-415F-BF63-553A48926DC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9" name="TextBox 9608">
          <a:extLst>
            <a:ext uri="{FF2B5EF4-FFF2-40B4-BE49-F238E27FC236}">
              <a16:creationId xmlns:a16="http://schemas.microsoft.com/office/drawing/2014/main" id="{249D6A50-A4C9-446F-BED4-0FEC27BBE4B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0" name="TextBox 9609">
          <a:extLst>
            <a:ext uri="{FF2B5EF4-FFF2-40B4-BE49-F238E27FC236}">
              <a16:creationId xmlns:a16="http://schemas.microsoft.com/office/drawing/2014/main" id="{7EC9B3D6-843A-45B4-866C-95633A5D471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1" name="TextBox 9610">
          <a:extLst>
            <a:ext uri="{FF2B5EF4-FFF2-40B4-BE49-F238E27FC236}">
              <a16:creationId xmlns:a16="http://schemas.microsoft.com/office/drawing/2014/main" id="{125635EF-0D1D-46A2-A668-984998E2E15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2" name="TextBox 9611">
          <a:extLst>
            <a:ext uri="{FF2B5EF4-FFF2-40B4-BE49-F238E27FC236}">
              <a16:creationId xmlns:a16="http://schemas.microsoft.com/office/drawing/2014/main" id="{CA0F48B2-DA35-4D5A-BA2C-3BD4E93C7EB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3" name="TextBox 9612">
          <a:extLst>
            <a:ext uri="{FF2B5EF4-FFF2-40B4-BE49-F238E27FC236}">
              <a16:creationId xmlns:a16="http://schemas.microsoft.com/office/drawing/2014/main" id="{DE46FADC-80B5-4616-978F-D5431825382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4" name="TextBox 9613">
          <a:extLst>
            <a:ext uri="{FF2B5EF4-FFF2-40B4-BE49-F238E27FC236}">
              <a16:creationId xmlns:a16="http://schemas.microsoft.com/office/drawing/2014/main" id="{FBAED8A1-B1FF-477E-9A40-6FA8456E47A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5" name="TextBox 9614">
          <a:extLst>
            <a:ext uri="{FF2B5EF4-FFF2-40B4-BE49-F238E27FC236}">
              <a16:creationId xmlns:a16="http://schemas.microsoft.com/office/drawing/2014/main" id="{D10E55AB-E1BC-4FC3-B587-93688AA60EE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6" name="TextBox 9615">
          <a:extLst>
            <a:ext uri="{FF2B5EF4-FFF2-40B4-BE49-F238E27FC236}">
              <a16:creationId xmlns:a16="http://schemas.microsoft.com/office/drawing/2014/main" id="{DAA2CD06-D1F8-4747-9C32-1CB32A87244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7" name="TextBox 9616">
          <a:extLst>
            <a:ext uri="{FF2B5EF4-FFF2-40B4-BE49-F238E27FC236}">
              <a16:creationId xmlns:a16="http://schemas.microsoft.com/office/drawing/2014/main" id="{87EB0447-225B-4A15-A0F3-0979BE9F7B3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8" name="TextBox 9617">
          <a:extLst>
            <a:ext uri="{FF2B5EF4-FFF2-40B4-BE49-F238E27FC236}">
              <a16:creationId xmlns:a16="http://schemas.microsoft.com/office/drawing/2014/main" id="{95F50D19-7677-41D0-ACE4-7726D3CAB02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9" name="TextBox 9618">
          <a:extLst>
            <a:ext uri="{FF2B5EF4-FFF2-40B4-BE49-F238E27FC236}">
              <a16:creationId xmlns:a16="http://schemas.microsoft.com/office/drawing/2014/main" id="{95373A71-91DA-448F-8EB8-8FA8367294E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0" name="TextBox 9619">
          <a:extLst>
            <a:ext uri="{FF2B5EF4-FFF2-40B4-BE49-F238E27FC236}">
              <a16:creationId xmlns:a16="http://schemas.microsoft.com/office/drawing/2014/main" id="{4A7A2C50-9A10-4551-B12C-3CE37108769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1" name="TextBox 9620">
          <a:extLst>
            <a:ext uri="{FF2B5EF4-FFF2-40B4-BE49-F238E27FC236}">
              <a16:creationId xmlns:a16="http://schemas.microsoft.com/office/drawing/2014/main" id="{49D25189-826C-4DFD-9CBC-4539F0FD826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2" name="TextBox 9621">
          <a:extLst>
            <a:ext uri="{FF2B5EF4-FFF2-40B4-BE49-F238E27FC236}">
              <a16:creationId xmlns:a16="http://schemas.microsoft.com/office/drawing/2014/main" id="{C2731D0D-465C-4578-960E-8AB2165CB3B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3" name="TextBox 9622">
          <a:extLst>
            <a:ext uri="{FF2B5EF4-FFF2-40B4-BE49-F238E27FC236}">
              <a16:creationId xmlns:a16="http://schemas.microsoft.com/office/drawing/2014/main" id="{4D7CBE40-9FAC-4FDE-8EA2-7B13C39171A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4" name="TextBox 9623">
          <a:extLst>
            <a:ext uri="{FF2B5EF4-FFF2-40B4-BE49-F238E27FC236}">
              <a16:creationId xmlns:a16="http://schemas.microsoft.com/office/drawing/2014/main" id="{B33880CB-C0F2-4D4C-9D7E-392985841FB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5" name="TextBox 9624">
          <a:extLst>
            <a:ext uri="{FF2B5EF4-FFF2-40B4-BE49-F238E27FC236}">
              <a16:creationId xmlns:a16="http://schemas.microsoft.com/office/drawing/2014/main" id="{87E1F3A7-F2E8-480B-8024-7114DC71542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6" name="TextBox 9625">
          <a:extLst>
            <a:ext uri="{FF2B5EF4-FFF2-40B4-BE49-F238E27FC236}">
              <a16:creationId xmlns:a16="http://schemas.microsoft.com/office/drawing/2014/main" id="{80308AFE-4A7C-403F-9C23-80218AF9334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7" name="TextBox 9626">
          <a:extLst>
            <a:ext uri="{FF2B5EF4-FFF2-40B4-BE49-F238E27FC236}">
              <a16:creationId xmlns:a16="http://schemas.microsoft.com/office/drawing/2014/main" id="{35FF66E7-B626-497C-A40F-79FC4DF1229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8" name="TextBox 9627">
          <a:extLst>
            <a:ext uri="{FF2B5EF4-FFF2-40B4-BE49-F238E27FC236}">
              <a16:creationId xmlns:a16="http://schemas.microsoft.com/office/drawing/2014/main" id="{3F0DA663-5619-4F6E-82C8-01D660B8CB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9" name="TextBox 9628">
          <a:extLst>
            <a:ext uri="{FF2B5EF4-FFF2-40B4-BE49-F238E27FC236}">
              <a16:creationId xmlns:a16="http://schemas.microsoft.com/office/drawing/2014/main" id="{780A9F21-3649-47B6-8819-A1C05E21644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0" name="TextBox 9629">
          <a:extLst>
            <a:ext uri="{FF2B5EF4-FFF2-40B4-BE49-F238E27FC236}">
              <a16:creationId xmlns:a16="http://schemas.microsoft.com/office/drawing/2014/main" id="{B1A6D689-E395-4C1D-9E09-4562E8C041B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1" name="TextBox 9630">
          <a:extLst>
            <a:ext uri="{FF2B5EF4-FFF2-40B4-BE49-F238E27FC236}">
              <a16:creationId xmlns:a16="http://schemas.microsoft.com/office/drawing/2014/main" id="{B8B434C6-72FC-44F2-BB1D-97CFECF99EA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2" name="TextBox 9631">
          <a:extLst>
            <a:ext uri="{FF2B5EF4-FFF2-40B4-BE49-F238E27FC236}">
              <a16:creationId xmlns:a16="http://schemas.microsoft.com/office/drawing/2014/main" id="{E2403901-FFD4-4EF6-8CB4-8F520E098CE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3" name="TextBox 9632">
          <a:extLst>
            <a:ext uri="{FF2B5EF4-FFF2-40B4-BE49-F238E27FC236}">
              <a16:creationId xmlns:a16="http://schemas.microsoft.com/office/drawing/2014/main" id="{3C8466E2-0D19-42EA-A906-7F883BCACF3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4" name="TextBox 9633">
          <a:extLst>
            <a:ext uri="{FF2B5EF4-FFF2-40B4-BE49-F238E27FC236}">
              <a16:creationId xmlns:a16="http://schemas.microsoft.com/office/drawing/2014/main" id="{20F0DEB7-DE29-4A49-9B5A-A909575E10D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5" name="TextBox 9634">
          <a:extLst>
            <a:ext uri="{FF2B5EF4-FFF2-40B4-BE49-F238E27FC236}">
              <a16:creationId xmlns:a16="http://schemas.microsoft.com/office/drawing/2014/main" id="{8A464BD2-AE21-4FA4-962C-41C90B56E6B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6" name="TextBox 9635">
          <a:extLst>
            <a:ext uri="{FF2B5EF4-FFF2-40B4-BE49-F238E27FC236}">
              <a16:creationId xmlns:a16="http://schemas.microsoft.com/office/drawing/2014/main" id="{DB2F89C7-4D69-4F0A-84B6-9EED93BD83E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7" name="TextBox 9636">
          <a:extLst>
            <a:ext uri="{FF2B5EF4-FFF2-40B4-BE49-F238E27FC236}">
              <a16:creationId xmlns:a16="http://schemas.microsoft.com/office/drawing/2014/main" id="{D9EEBE1E-9C2A-4B60-94C0-FC220450280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8" name="TextBox 9637">
          <a:extLst>
            <a:ext uri="{FF2B5EF4-FFF2-40B4-BE49-F238E27FC236}">
              <a16:creationId xmlns:a16="http://schemas.microsoft.com/office/drawing/2014/main" id="{0D9CD7E7-33D5-4504-9E3B-758C685691C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9" name="TextBox 9638">
          <a:extLst>
            <a:ext uri="{FF2B5EF4-FFF2-40B4-BE49-F238E27FC236}">
              <a16:creationId xmlns:a16="http://schemas.microsoft.com/office/drawing/2014/main" id="{0BC55250-58BE-4C1B-A601-57ECA80206C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0" name="TextBox 9639">
          <a:extLst>
            <a:ext uri="{FF2B5EF4-FFF2-40B4-BE49-F238E27FC236}">
              <a16:creationId xmlns:a16="http://schemas.microsoft.com/office/drawing/2014/main" id="{3BB6B132-12F7-4313-BE4A-1FA0C344937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1" name="TextBox 9640">
          <a:extLst>
            <a:ext uri="{FF2B5EF4-FFF2-40B4-BE49-F238E27FC236}">
              <a16:creationId xmlns:a16="http://schemas.microsoft.com/office/drawing/2014/main" id="{30CF92B7-87E3-409B-8C22-2EC1D3CBDBA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2" name="TextBox 9641">
          <a:extLst>
            <a:ext uri="{FF2B5EF4-FFF2-40B4-BE49-F238E27FC236}">
              <a16:creationId xmlns:a16="http://schemas.microsoft.com/office/drawing/2014/main" id="{711A4964-3159-4BAB-A4E3-1412C7C5549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3" name="TextBox 9642">
          <a:extLst>
            <a:ext uri="{FF2B5EF4-FFF2-40B4-BE49-F238E27FC236}">
              <a16:creationId xmlns:a16="http://schemas.microsoft.com/office/drawing/2014/main" id="{5150192A-E506-4683-A6E2-804D1472828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4" name="TextBox 9643">
          <a:extLst>
            <a:ext uri="{FF2B5EF4-FFF2-40B4-BE49-F238E27FC236}">
              <a16:creationId xmlns:a16="http://schemas.microsoft.com/office/drawing/2014/main" id="{5812117E-FFC2-4581-A439-D8AF9A6B1A2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5" name="TextBox 9644">
          <a:extLst>
            <a:ext uri="{FF2B5EF4-FFF2-40B4-BE49-F238E27FC236}">
              <a16:creationId xmlns:a16="http://schemas.microsoft.com/office/drawing/2014/main" id="{99CBCF98-D2EC-4B25-9911-6C491983D9C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6" name="TextBox 9645">
          <a:extLst>
            <a:ext uri="{FF2B5EF4-FFF2-40B4-BE49-F238E27FC236}">
              <a16:creationId xmlns:a16="http://schemas.microsoft.com/office/drawing/2014/main" id="{BE340FE6-2346-4FE8-A510-8807E09DF42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7" name="TextBox 9646">
          <a:extLst>
            <a:ext uri="{FF2B5EF4-FFF2-40B4-BE49-F238E27FC236}">
              <a16:creationId xmlns:a16="http://schemas.microsoft.com/office/drawing/2014/main" id="{7BD38D75-39D4-4312-97F4-1A4B7E2C1275}"/>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8" name="TextBox 9647">
          <a:extLst>
            <a:ext uri="{FF2B5EF4-FFF2-40B4-BE49-F238E27FC236}">
              <a16:creationId xmlns:a16="http://schemas.microsoft.com/office/drawing/2014/main" id="{4298A17F-C6CE-4BE6-992D-5D274DDA530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9" name="TextBox 9648">
          <a:extLst>
            <a:ext uri="{FF2B5EF4-FFF2-40B4-BE49-F238E27FC236}">
              <a16:creationId xmlns:a16="http://schemas.microsoft.com/office/drawing/2014/main" id="{4D118ADD-2A7A-480E-AA41-14C9D470A2F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0" name="TextBox 9649">
          <a:extLst>
            <a:ext uri="{FF2B5EF4-FFF2-40B4-BE49-F238E27FC236}">
              <a16:creationId xmlns:a16="http://schemas.microsoft.com/office/drawing/2014/main" id="{9C99A01D-6A61-4DB1-A936-FFB88DC4717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1" name="TextBox 9650">
          <a:extLst>
            <a:ext uri="{FF2B5EF4-FFF2-40B4-BE49-F238E27FC236}">
              <a16:creationId xmlns:a16="http://schemas.microsoft.com/office/drawing/2014/main" id="{70204863-D719-4A4D-BB12-DA0158B57B3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2" name="TextBox 9651">
          <a:extLst>
            <a:ext uri="{FF2B5EF4-FFF2-40B4-BE49-F238E27FC236}">
              <a16:creationId xmlns:a16="http://schemas.microsoft.com/office/drawing/2014/main" id="{A01EAA9C-DB68-4B47-895E-EEE4C06B7CA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3" name="TextBox 9652">
          <a:extLst>
            <a:ext uri="{FF2B5EF4-FFF2-40B4-BE49-F238E27FC236}">
              <a16:creationId xmlns:a16="http://schemas.microsoft.com/office/drawing/2014/main" id="{7CED786B-AA98-45F5-B6F2-1846F7F583F8}"/>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4" name="TextBox 9653">
          <a:extLst>
            <a:ext uri="{FF2B5EF4-FFF2-40B4-BE49-F238E27FC236}">
              <a16:creationId xmlns:a16="http://schemas.microsoft.com/office/drawing/2014/main" id="{E1ABF902-4271-45DE-962E-E35D77F1CE3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5" name="TextBox 9654">
          <a:extLst>
            <a:ext uri="{FF2B5EF4-FFF2-40B4-BE49-F238E27FC236}">
              <a16:creationId xmlns:a16="http://schemas.microsoft.com/office/drawing/2014/main" id="{B5D714AA-9ED8-4746-971C-9883936203F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6" name="TextBox 9655">
          <a:extLst>
            <a:ext uri="{FF2B5EF4-FFF2-40B4-BE49-F238E27FC236}">
              <a16:creationId xmlns:a16="http://schemas.microsoft.com/office/drawing/2014/main" id="{FF61E20C-5F57-43E3-9550-7DAFBBDD9B73}"/>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7" name="TextBox 9656">
          <a:extLst>
            <a:ext uri="{FF2B5EF4-FFF2-40B4-BE49-F238E27FC236}">
              <a16:creationId xmlns:a16="http://schemas.microsoft.com/office/drawing/2014/main" id="{19E8583F-80E2-49A2-85AA-4EEB1975A2E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8" name="TextBox 9657">
          <a:extLst>
            <a:ext uri="{FF2B5EF4-FFF2-40B4-BE49-F238E27FC236}">
              <a16:creationId xmlns:a16="http://schemas.microsoft.com/office/drawing/2014/main" id="{54BADC3B-0AA2-445C-9FB1-38C665EFE3B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9" name="TextBox 9658">
          <a:extLst>
            <a:ext uri="{FF2B5EF4-FFF2-40B4-BE49-F238E27FC236}">
              <a16:creationId xmlns:a16="http://schemas.microsoft.com/office/drawing/2014/main" id="{E7A86B3F-807E-492A-BC72-3D2DEB6C7F6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0" name="TextBox 9659">
          <a:extLst>
            <a:ext uri="{FF2B5EF4-FFF2-40B4-BE49-F238E27FC236}">
              <a16:creationId xmlns:a16="http://schemas.microsoft.com/office/drawing/2014/main" id="{29019885-2E9B-419F-B75F-8EE2DA6C359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1" name="TextBox 9660">
          <a:extLst>
            <a:ext uri="{FF2B5EF4-FFF2-40B4-BE49-F238E27FC236}">
              <a16:creationId xmlns:a16="http://schemas.microsoft.com/office/drawing/2014/main" id="{A50009EF-17C0-4E9F-B526-47938ED5943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2" name="TextBox 9661">
          <a:extLst>
            <a:ext uri="{FF2B5EF4-FFF2-40B4-BE49-F238E27FC236}">
              <a16:creationId xmlns:a16="http://schemas.microsoft.com/office/drawing/2014/main" id="{A4370421-0D49-4055-AD53-7E859917A4B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3" name="TextBox 9662">
          <a:extLst>
            <a:ext uri="{FF2B5EF4-FFF2-40B4-BE49-F238E27FC236}">
              <a16:creationId xmlns:a16="http://schemas.microsoft.com/office/drawing/2014/main" id="{CF99FD1E-D532-4231-B11D-385122FC194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4" name="TextBox 9663">
          <a:extLst>
            <a:ext uri="{FF2B5EF4-FFF2-40B4-BE49-F238E27FC236}">
              <a16:creationId xmlns:a16="http://schemas.microsoft.com/office/drawing/2014/main" id="{CB4DCF28-EF80-4A4C-B449-AAD30E38126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5" name="TextBox 9664">
          <a:extLst>
            <a:ext uri="{FF2B5EF4-FFF2-40B4-BE49-F238E27FC236}">
              <a16:creationId xmlns:a16="http://schemas.microsoft.com/office/drawing/2014/main" id="{C6B21F67-A5F8-4162-B25A-CA9B279BAD2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6" name="TextBox 9665">
          <a:extLst>
            <a:ext uri="{FF2B5EF4-FFF2-40B4-BE49-F238E27FC236}">
              <a16:creationId xmlns:a16="http://schemas.microsoft.com/office/drawing/2014/main" id="{6A22E7A0-2935-4D1A-AB78-76EB969359F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7" name="TextBox 9666">
          <a:extLst>
            <a:ext uri="{FF2B5EF4-FFF2-40B4-BE49-F238E27FC236}">
              <a16:creationId xmlns:a16="http://schemas.microsoft.com/office/drawing/2014/main" id="{FE6B937C-328C-4A2E-8D11-B0FED7ED90B6}"/>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8" name="TextBox 9667">
          <a:extLst>
            <a:ext uri="{FF2B5EF4-FFF2-40B4-BE49-F238E27FC236}">
              <a16:creationId xmlns:a16="http://schemas.microsoft.com/office/drawing/2014/main" id="{99759A25-3037-4CBE-8F8D-D9F35A0ABFE1}"/>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9" name="TextBox 9668">
          <a:extLst>
            <a:ext uri="{FF2B5EF4-FFF2-40B4-BE49-F238E27FC236}">
              <a16:creationId xmlns:a16="http://schemas.microsoft.com/office/drawing/2014/main" id="{BE03FFB3-592E-4516-ABE9-1C77C7E5FACC}"/>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0" name="TextBox 9669">
          <a:extLst>
            <a:ext uri="{FF2B5EF4-FFF2-40B4-BE49-F238E27FC236}">
              <a16:creationId xmlns:a16="http://schemas.microsoft.com/office/drawing/2014/main" id="{37CB8A24-9C8D-4E6D-9973-41BE9944125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1" name="TextBox 9670">
          <a:extLst>
            <a:ext uri="{FF2B5EF4-FFF2-40B4-BE49-F238E27FC236}">
              <a16:creationId xmlns:a16="http://schemas.microsoft.com/office/drawing/2014/main" id="{E39431FC-87F1-43C2-92C1-B44C221B7387}"/>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2" name="TextBox 9671">
          <a:extLst>
            <a:ext uri="{FF2B5EF4-FFF2-40B4-BE49-F238E27FC236}">
              <a16:creationId xmlns:a16="http://schemas.microsoft.com/office/drawing/2014/main" id="{9F246FFC-7F6A-4011-8539-65AAC49A4B3D}"/>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3" name="TextBox 9672">
          <a:extLst>
            <a:ext uri="{FF2B5EF4-FFF2-40B4-BE49-F238E27FC236}">
              <a16:creationId xmlns:a16="http://schemas.microsoft.com/office/drawing/2014/main" id="{DF2CAF2C-A26A-4D2B-A4F8-FA8847CA2D2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4" name="TextBox 9673">
          <a:extLst>
            <a:ext uri="{FF2B5EF4-FFF2-40B4-BE49-F238E27FC236}">
              <a16:creationId xmlns:a16="http://schemas.microsoft.com/office/drawing/2014/main" id="{126647B9-0CF1-423F-AC62-D142156CAE4F}"/>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5" name="TextBox 9674">
          <a:extLst>
            <a:ext uri="{FF2B5EF4-FFF2-40B4-BE49-F238E27FC236}">
              <a16:creationId xmlns:a16="http://schemas.microsoft.com/office/drawing/2014/main" id="{6A822E15-54F2-4D82-8CC5-FBEB923765C9}"/>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6" name="TextBox 9675">
          <a:extLst>
            <a:ext uri="{FF2B5EF4-FFF2-40B4-BE49-F238E27FC236}">
              <a16:creationId xmlns:a16="http://schemas.microsoft.com/office/drawing/2014/main" id="{CDC61743-552E-4763-842C-629D7697D71A}"/>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7" name="TextBox 9676">
          <a:extLst>
            <a:ext uri="{FF2B5EF4-FFF2-40B4-BE49-F238E27FC236}">
              <a16:creationId xmlns:a16="http://schemas.microsoft.com/office/drawing/2014/main" id="{27229510-50B9-461D-AFBC-631CE5C977E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8" name="TextBox 9677">
          <a:extLst>
            <a:ext uri="{FF2B5EF4-FFF2-40B4-BE49-F238E27FC236}">
              <a16:creationId xmlns:a16="http://schemas.microsoft.com/office/drawing/2014/main" id="{F2E164BE-CF2E-4F92-B232-1C40E0E05B24}"/>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9" name="TextBox 9678">
          <a:extLst>
            <a:ext uri="{FF2B5EF4-FFF2-40B4-BE49-F238E27FC236}">
              <a16:creationId xmlns:a16="http://schemas.microsoft.com/office/drawing/2014/main" id="{D8F92428-2E69-4CBE-8D7B-821D2F75E212}"/>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80" name="TextBox 9679">
          <a:extLst>
            <a:ext uri="{FF2B5EF4-FFF2-40B4-BE49-F238E27FC236}">
              <a16:creationId xmlns:a16="http://schemas.microsoft.com/office/drawing/2014/main" id="{91960A42-DC2D-4684-8992-42A3278FA71E}"/>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81" name="TextBox 9680">
          <a:extLst>
            <a:ext uri="{FF2B5EF4-FFF2-40B4-BE49-F238E27FC236}">
              <a16:creationId xmlns:a16="http://schemas.microsoft.com/office/drawing/2014/main" id="{E4A9E96B-4591-4B9F-B421-F2D2344CC79B}"/>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2" name="TextBox 9681">
          <a:extLst>
            <a:ext uri="{FF2B5EF4-FFF2-40B4-BE49-F238E27FC236}">
              <a16:creationId xmlns:a16="http://schemas.microsoft.com/office/drawing/2014/main" id="{194CB159-86A9-4F74-9519-1D1B682917F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3" name="TextBox 9682">
          <a:extLst>
            <a:ext uri="{FF2B5EF4-FFF2-40B4-BE49-F238E27FC236}">
              <a16:creationId xmlns:a16="http://schemas.microsoft.com/office/drawing/2014/main" id="{0C5C7B8A-293A-4A1C-8FB6-5A47972E752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4" name="TextBox 9683">
          <a:extLst>
            <a:ext uri="{FF2B5EF4-FFF2-40B4-BE49-F238E27FC236}">
              <a16:creationId xmlns:a16="http://schemas.microsoft.com/office/drawing/2014/main" id="{E3A60AA3-BBA2-4FB5-9615-758BD2C906B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5" name="TextBox 9684">
          <a:extLst>
            <a:ext uri="{FF2B5EF4-FFF2-40B4-BE49-F238E27FC236}">
              <a16:creationId xmlns:a16="http://schemas.microsoft.com/office/drawing/2014/main" id="{E018DBA1-DE24-48AA-8ACA-EC66165FA4A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6" name="TextBox 9685">
          <a:extLst>
            <a:ext uri="{FF2B5EF4-FFF2-40B4-BE49-F238E27FC236}">
              <a16:creationId xmlns:a16="http://schemas.microsoft.com/office/drawing/2014/main" id="{B106BB64-5203-44E9-9AD6-9C3DA10724D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7" name="TextBox 9686">
          <a:extLst>
            <a:ext uri="{FF2B5EF4-FFF2-40B4-BE49-F238E27FC236}">
              <a16:creationId xmlns:a16="http://schemas.microsoft.com/office/drawing/2014/main" id="{C5BAC403-503E-4A5B-B65C-91EF108DAD7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8" name="TextBox 9687">
          <a:extLst>
            <a:ext uri="{FF2B5EF4-FFF2-40B4-BE49-F238E27FC236}">
              <a16:creationId xmlns:a16="http://schemas.microsoft.com/office/drawing/2014/main" id="{32FDDB96-2DB7-4CA3-83C0-8748B378D2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9" name="TextBox 9688">
          <a:extLst>
            <a:ext uri="{FF2B5EF4-FFF2-40B4-BE49-F238E27FC236}">
              <a16:creationId xmlns:a16="http://schemas.microsoft.com/office/drawing/2014/main" id="{66EAAEF3-8469-4033-91B4-7AFCF87EFEE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0" name="TextBox 9689">
          <a:extLst>
            <a:ext uri="{FF2B5EF4-FFF2-40B4-BE49-F238E27FC236}">
              <a16:creationId xmlns:a16="http://schemas.microsoft.com/office/drawing/2014/main" id="{FA4A5CD6-201A-48EC-91E2-EE9AD1425BA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1" name="TextBox 9690">
          <a:extLst>
            <a:ext uri="{FF2B5EF4-FFF2-40B4-BE49-F238E27FC236}">
              <a16:creationId xmlns:a16="http://schemas.microsoft.com/office/drawing/2014/main" id="{602FDBDE-2741-4C72-B550-7CB00AD96E1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2" name="TextBox 9691">
          <a:extLst>
            <a:ext uri="{FF2B5EF4-FFF2-40B4-BE49-F238E27FC236}">
              <a16:creationId xmlns:a16="http://schemas.microsoft.com/office/drawing/2014/main" id="{240939E9-C35A-4D2A-85DB-FD947564D08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3" name="TextBox 9692">
          <a:extLst>
            <a:ext uri="{FF2B5EF4-FFF2-40B4-BE49-F238E27FC236}">
              <a16:creationId xmlns:a16="http://schemas.microsoft.com/office/drawing/2014/main" id="{2B4A239C-6735-4C88-B28A-AF26C04F229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4" name="TextBox 9693">
          <a:extLst>
            <a:ext uri="{FF2B5EF4-FFF2-40B4-BE49-F238E27FC236}">
              <a16:creationId xmlns:a16="http://schemas.microsoft.com/office/drawing/2014/main" id="{B6297817-D946-462B-A097-9CD08BB7B9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5" name="TextBox 9694">
          <a:extLst>
            <a:ext uri="{FF2B5EF4-FFF2-40B4-BE49-F238E27FC236}">
              <a16:creationId xmlns:a16="http://schemas.microsoft.com/office/drawing/2014/main" id="{A33D0D26-5F06-4906-8318-16C56CD4763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6" name="TextBox 9695">
          <a:extLst>
            <a:ext uri="{FF2B5EF4-FFF2-40B4-BE49-F238E27FC236}">
              <a16:creationId xmlns:a16="http://schemas.microsoft.com/office/drawing/2014/main" id="{4F2A62EB-0720-4CA8-9493-85A0A9CEECD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7" name="TextBox 9696">
          <a:extLst>
            <a:ext uri="{FF2B5EF4-FFF2-40B4-BE49-F238E27FC236}">
              <a16:creationId xmlns:a16="http://schemas.microsoft.com/office/drawing/2014/main" id="{F5C96078-BCD0-46DE-AAAB-38834CFA24C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8" name="TextBox 9697">
          <a:extLst>
            <a:ext uri="{FF2B5EF4-FFF2-40B4-BE49-F238E27FC236}">
              <a16:creationId xmlns:a16="http://schemas.microsoft.com/office/drawing/2014/main" id="{72689B47-9AF3-48D2-9797-C3E0AD661EB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9" name="TextBox 9698">
          <a:extLst>
            <a:ext uri="{FF2B5EF4-FFF2-40B4-BE49-F238E27FC236}">
              <a16:creationId xmlns:a16="http://schemas.microsoft.com/office/drawing/2014/main" id="{A5B65CEA-9507-484D-8FCA-E9F17C09173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0" name="TextBox 9699">
          <a:extLst>
            <a:ext uri="{FF2B5EF4-FFF2-40B4-BE49-F238E27FC236}">
              <a16:creationId xmlns:a16="http://schemas.microsoft.com/office/drawing/2014/main" id="{123D08EA-53E8-47DA-A70C-0B74324C6AA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1" name="TextBox 9700">
          <a:extLst>
            <a:ext uri="{FF2B5EF4-FFF2-40B4-BE49-F238E27FC236}">
              <a16:creationId xmlns:a16="http://schemas.microsoft.com/office/drawing/2014/main" id="{3622BD19-5FEB-4F05-8ABD-B7A2CC8663F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2" name="TextBox 9701">
          <a:extLst>
            <a:ext uri="{FF2B5EF4-FFF2-40B4-BE49-F238E27FC236}">
              <a16:creationId xmlns:a16="http://schemas.microsoft.com/office/drawing/2014/main" id="{0478CD1E-1417-4F54-9672-6E07CA72FB3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3" name="TextBox 9702">
          <a:extLst>
            <a:ext uri="{FF2B5EF4-FFF2-40B4-BE49-F238E27FC236}">
              <a16:creationId xmlns:a16="http://schemas.microsoft.com/office/drawing/2014/main" id="{CD85D483-FCBA-4686-AA4A-BFD2E976B0B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4" name="TextBox 9703">
          <a:extLst>
            <a:ext uri="{FF2B5EF4-FFF2-40B4-BE49-F238E27FC236}">
              <a16:creationId xmlns:a16="http://schemas.microsoft.com/office/drawing/2014/main" id="{03351346-F713-4F4B-8B50-A41BBDF8E86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5" name="TextBox 9704">
          <a:extLst>
            <a:ext uri="{FF2B5EF4-FFF2-40B4-BE49-F238E27FC236}">
              <a16:creationId xmlns:a16="http://schemas.microsoft.com/office/drawing/2014/main" id="{E7FF623F-27C8-4AD4-8D33-5F1D24577C9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6" name="TextBox 9705">
          <a:extLst>
            <a:ext uri="{FF2B5EF4-FFF2-40B4-BE49-F238E27FC236}">
              <a16:creationId xmlns:a16="http://schemas.microsoft.com/office/drawing/2014/main" id="{B320DF93-DB29-4E71-B0BC-E06EB9EAF2F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7" name="TextBox 9706">
          <a:extLst>
            <a:ext uri="{FF2B5EF4-FFF2-40B4-BE49-F238E27FC236}">
              <a16:creationId xmlns:a16="http://schemas.microsoft.com/office/drawing/2014/main" id="{5C59B0C3-725F-414D-B474-06A547EBB6B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8" name="TextBox 9707">
          <a:extLst>
            <a:ext uri="{FF2B5EF4-FFF2-40B4-BE49-F238E27FC236}">
              <a16:creationId xmlns:a16="http://schemas.microsoft.com/office/drawing/2014/main" id="{68BA658F-EEF1-472A-9761-74CA1984049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9" name="TextBox 9708">
          <a:extLst>
            <a:ext uri="{FF2B5EF4-FFF2-40B4-BE49-F238E27FC236}">
              <a16:creationId xmlns:a16="http://schemas.microsoft.com/office/drawing/2014/main" id="{FF81BBAB-F79C-483E-9AC3-AAE6B94FCAA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0" name="TextBox 9709">
          <a:extLst>
            <a:ext uri="{FF2B5EF4-FFF2-40B4-BE49-F238E27FC236}">
              <a16:creationId xmlns:a16="http://schemas.microsoft.com/office/drawing/2014/main" id="{778F0431-F91D-49B3-994F-7A480CB98F7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1" name="TextBox 9710">
          <a:extLst>
            <a:ext uri="{FF2B5EF4-FFF2-40B4-BE49-F238E27FC236}">
              <a16:creationId xmlns:a16="http://schemas.microsoft.com/office/drawing/2014/main" id="{A93158BC-BD96-44C1-B2DE-8E83A4BBBEC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2" name="TextBox 9711">
          <a:extLst>
            <a:ext uri="{FF2B5EF4-FFF2-40B4-BE49-F238E27FC236}">
              <a16:creationId xmlns:a16="http://schemas.microsoft.com/office/drawing/2014/main" id="{C610C1D3-5D0A-4F2B-86E4-05F1C4287A4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3" name="TextBox 9712">
          <a:extLst>
            <a:ext uri="{FF2B5EF4-FFF2-40B4-BE49-F238E27FC236}">
              <a16:creationId xmlns:a16="http://schemas.microsoft.com/office/drawing/2014/main" id="{EEA6FB3A-756A-498C-901A-8612528CE70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4" name="TextBox 9713">
          <a:extLst>
            <a:ext uri="{FF2B5EF4-FFF2-40B4-BE49-F238E27FC236}">
              <a16:creationId xmlns:a16="http://schemas.microsoft.com/office/drawing/2014/main" id="{FB3AB2E1-78B1-448B-B5BB-9DE3833AC74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5" name="TextBox 9714">
          <a:extLst>
            <a:ext uri="{FF2B5EF4-FFF2-40B4-BE49-F238E27FC236}">
              <a16:creationId xmlns:a16="http://schemas.microsoft.com/office/drawing/2014/main" id="{CBEF0425-B1EF-42B3-8848-AF888C5234F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6" name="TextBox 9715">
          <a:extLst>
            <a:ext uri="{FF2B5EF4-FFF2-40B4-BE49-F238E27FC236}">
              <a16:creationId xmlns:a16="http://schemas.microsoft.com/office/drawing/2014/main" id="{98AA7A65-3FE2-4CD0-827C-B274D631557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7" name="TextBox 9716">
          <a:extLst>
            <a:ext uri="{FF2B5EF4-FFF2-40B4-BE49-F238E27FC236}">
              <a16:creationId xmlns:a16="http://schemas.microsoft.com/office/drawing/2014/main" id="{CCF1D924-21D0-4476-9381-E1276D217A3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8" name="TextBox 9717">
          <a:extLst>
            <a:ext uri="{FF2B5EF4-FFF2-40B4-BE49-F238E27FC236}">
              <a16:creationId xmlns:a16="http://schemas.microsoft.com/office/drawing/2014/main" id="{F70E0F0D-F5FE-46C4-95CB-D686CEF9A34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9" name="TextBox 9718">
          <a:extLst>
            <a:ext uri="{FF2B5EF4-FFF2-40B4-BE49-F238E27FC236}">
              <a16:creationId xmlns:a16="http://schemas.microsoft.com/office/drawing/2014/main" id="{FF203374-CFDB-4E43-98F3-08F072CEC08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0" name="TextBox 9719">
          <a:extLst>
            <a:ext uri="{FF2B5EF4-FFF2-40B4-BE49-F238E27FC236}">
              <a16:creationId xmlns:a16="http://schemas.microsoft.com/office/drawing/2014/main" id="{C64DCC09-2F23-40AB-BB5F-0164FFEECF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1" name="TextBox 9720">
          <a:extLst>
            <a:ext uri="{FF2B5EF4-FFF2-40B4-BE49-F238E27FC236}">
              <a16:creationId xmlns:a16="http://schemas.microsoft.com/office/drawing/2014/main" id="{480772B2-B03F-4DD1-AA57-940621C7739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2" name="TextBox 9721">
          <a:extLst>
            <a:ext uri="{FF2B5EF4-FFF2-40B4-BE49-F238E27FC236}">
              <a16:creationId xmlns:a16="http://schemas.microsoft.com/office/drawing/2014/main" id="{563EEE5D-3AE7-43A7-8831-17696960B92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3" name="TextBox 9722">
          <a:extLst>
            <a:ext uri="{FF2B5EF4-FFF2-40B4-BE49-F238E27FC236}">
              <a16:creationId xmlns:a16="http://schemas.microsoft.com/office/drawing/2014/main" id="{7F19A8C1-8222-48AD-B4F5-66AAB7AF7B9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4" name="TextBox 9723">
          <a:extLst>
            <a:ext uri="{FF2B5EF4-FFF2-40B4-BE49-F238E27FC236}">
              <a16:creationId xmlns:a16="http://schemas.microsoft.com/office/drawing/2014/main" id="{150A8A6E-01D7-49E1-8974-54A203E8F85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5" name="TextBox 9724">
          <a:extLst>
            <a:ext uri="{FF2B5EF4-FFF2-40B4-BE49-F238E27FC236}">
              <a16:creationId xmlns:a16="http://schemas.microsoft.com/office/drawing/2014/main" id="{F19211AB-032E-41A0-860A-33DADE21698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6" name="TextBox 9725">
          <a:extLst>
            <a:ext uri="{FF2B5EF4-FFF2-40B4-BE49-F238E27FC236}">
              <a16:creationId xmlns:a16="http://schemas.microsoft.com/office/drawing/2014/main" id="{D3758820-9E95-45A0-8562-9C8C43764B7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7" name="TextBox 9726">
          <a:extLst>
            <a:ext uri="{FF2B5EF4-FFF2-40B4-BE49-F238E27FC236}">
              <a16:creationId xmlns:a16="http://schemas.microsoft.com/office/drawing/2014/main" id="{9541B100-402A-425B-8B83-F37E0BA4BEF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8" name="TextBox 9727">
          <a:extLst>
            <a:ext uri="{FF2B5EF4-FFF2-40B4-BE49-F238E27FC236}">
              <a16:creationId xmlns:a16="http://schemas.microsoft.com/office/drawing/2014/main" id="{2A53D4E5-7D25-4D67-A504-1DD0F905F1D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9" name="TextBox 9728">
          <a:extLst>
            <a:ext uri="{FF2B5EF4-FFF2-40B4-BE49-F238E27FC236}">
              <a16:creationId xmlns:a16="http://schemas.microsoft.com/office/drawing/2014/main" id="{AAFF4FBB-9B4E-4D96-9815-2666ED42F5B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0" name="TextBox 9729">
          <a:extLst>
            <a:ext uri="{FF2B5EF4-FFF2-40B4-BE49-F238E27FC236}">
              <a16:creationId xmlns:a16="http://schemas.microsoft.com/office/drawing/2014/main" id="{08CD2B8C-60E9-435C-B033-E3E0903C027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1" name="TextBox 9730">
          <a:extLst>
            <a:ext uri="{FF2B5EF4-FFF2-40B4-BE49-F238E27FC236}">
              <a16:creationId xmlns:a16="http://schemas.microsoft.com/office/drawing/2014/main" id="{5FB6D088-E38E-4CB3-A0C5-F6FC39214DD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2" name="TextBox 9731">
          <a:extLst>
            <a:ext uri="{FF2B5EF4-FFF2-40B4-BE49-F238E27FC236}">
              <a16:creationId xmlns:a16="http://schemas.microsoft.com/office/drawing/2014/main" id="{18EA91A6-8EAC-4A5A-BECF-364ABF4DA3B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3" name="TextBox 9732">
          <a:extLst>
            <a:ext uri="{FF2B5EF4-FFF2-40B4-BE49-F238E27FC236}">
              <a16:creationId xmlns:a16="http://schemas.microsoft.com/office/drawing/2014/main" id="{AE4529BD-65EA-4D5B-A847-0AE49E4B4A8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4" name="TextBox 9733">
          <a:extLst>
            <a:ext uri="{FF2B5EF4-FFF2-40B4-BE49-F238E27FC236}">
              <a16:creationId xmlns:a16="http://schemas.microsoft.com/office/drawing/2014/main" id="{85EF98E0-E274-4309-8E72-4FEB221CE54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5" name="TextBox 9734">
          <a:extLst>
            <a:ext uri="{FF2B5EF4-FFF2-40B4-BE49-F238E27FC236}">
              <a16:creationId xmlns:a16="http://schemas.microsoft.com/office/drawing/2014/main" id="{6F5B960B-4DCA-4BD7-9CEA-7DD34393BA0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6" name="TextBox 9735">
          <a:extLst>
            <a:ext uri="{FF2B5EF4-FFF2-40B4-BE49-F238E27FC236}">
              <a16:creationId xmlns:a16="http://schemas.microsoft.com/office/drawing/2014/main" id="{5DFC9187-68A1-478C-AFCA-21299F42066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7" name="TextBox 9736">
          <a:extLst>
            <a:ext uri="{FF2B5EF4-FFF2-40B4-BE49-F238E27FC236}">
              <a16:creationId xmlns:a16="http://schemas.microsoft.com/office/drawing/2014/main" id="{C590AFA7-E964-4EDF-A8D9-D9527724C0C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8" name="TextBox 9737">
          <a:extLst>
            <a:ext uri="{FF2B5EF4-FFF2-40B4-BE49-F238E27FC236}">
              <a16:creationId xmlns:a16="http://schemas.microsoft.com/office/drawing/2014/main" id="{AAFC22D2-0C46-432F-AF90-5FF0239B4A4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9" name="TextBox 9738">
          <a:extLst>
            <a:ext uri="{FF2B5EF4-FFF2-40B4-BE49-F238E27FC236}">
              <a16:creationId xmlns:a16="http://schemas.microsoft.com/office/drawing/2014/main" id="{0ACD1A45-21D3-4583-A7D6-444689255F5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0" name="TextBox 9739">
          <a:extLst>
            <a:ext uri="{FF2B5EF4-FFF2-40B4-BE49-F238E27FC236}">
              <a16:creationId xmlns:a16="http://schemas.microsoft.com/office/drawing/2014/main" id="{40E74BAA-E41B-4426-9290-BBB783A9C9D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1" name="TextBox 9740">
          <a:extLst>
            <a:ext uri="{FF2B5EF4-FFF2-40B4-BE49-F238E27FC236}">
              <a16:creationId xmlns:a16="http://schemas.microsoft.com/office/drawing/2014/main" id="{B14A8D04-C0E1-4F6D-BA45-F63B5C0969B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2" name="TextBox 9741">
          <a:extLst>
            <a:ext uri="{FF2B5EF4-FFF2-40B4-BE49-F238E27FC236}">
              <a16:creationId xmlns:a16="http://schemas.microsoft.com/office/drawing/2014/main" id="{14B4DFB7-F776-4AF6-873C-A8EBF795F59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3" name="TextBox 9742">
          <a:extLst>
            <a:ext uri="{FF2B5EF4-FFF2-40B4-BE49-F238E27FC236}">
              <a16:creationId xmlns:a16="http://schemas.microsoft.com/office/drawing/2014/main" id="{B9F86A56-262B-4088-848C-764AE3FCBFB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4" name="TextBox 9743">
          <a:extLst>
            <a:ext uri="{FF2B5EF4-FFF2-40B4-BE49-F238E27FC236}">
              <a16:creationId xmlns:a16="http://schemas.microsoft.com/office/drawing/2014/main" id="{ACACA762-C459-4140-B2C3-64C118C1567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5" name="TextBox 9744">
          <a:extLst>
            <a:ext uri="{FF2B5EF4-FFF2-40B4-BE49-F238E27FC236}">
              <a16:creationId xmlns:a16="http://schemas.microsoft.com/office/drawing/2014/main" id="{7F0447F4-A743-488E-93C5-3663FEC3F4F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6" name="TextBox 9745">
          <a:extLst>
            <a:ext uri="{FF2B5EF4-FFF2-40B4-BE49-F238E27FC236}">
              <a16:creationId xmlns:a16="http://schemas.microsoft.com/office/drawing/2014/main" id="{4EAB30BF-2700-41AE-AE8E-8B62FA60C07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7" name="TextBox 9746">
          <a:extLst>
            <a:ext uri="{FF2B5EF4-FFF2-40B4-BE49-F238E27FC236}">
              <a16:creationId xmlns:a16="http://schemas.microsoft.com/office/drawing/2014/main" id="{9AE66668-2096-4DEE-8037-56A90F196CF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8" name="TextBox 9747">
          <a:extLst>
            <a:ext uri="{FF2B5EF4-FFF2-40B4-BE49-F238E27FC236}">
              <a16:creationId xmlns:a16="http://schemas.microsoft.com/office/drawing/2014/main" id="{B2B98AD1-2846-4B1F-A16C-B5185B4FB01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9" name="TextBox 9748">
          <a:extLst>
            <a:ext uri="{FF2B5EF4-FFF2-40B4-BE49-F238E27FC236}">
              <a16:creationId xmlns:a16="http://schemas.microsoft.com/office/drawing/2014/main" id="{F9986A4A-F67C-4488-8DBE-5A467DCE733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0" name="TextBox 9749">
          <a:extLst>
            <a:ext uri="{FF2B5EF4-FFF2-40B4-BE49-F238E27FC236}">
              <a16:creationId xmlns:a16="http://schemas.microsoft.com/office/drawing/2014/main" id="{BC899643-6A27-4311-A851-67B6F770FA1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1" name="TextBox 9750">
          <a:extLst>
            <a:ext uri="{FF2B5EF4-FFF2-40B4-BE49-F238E27FC236}">
              <a16:creationId xmlns:a16="http://schemas.microsoft.com/office/drawing/2014/main" id="{DD30ABFD-1307-48BB-B0AE-B68B1B62508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2" name="TextBox 9751">
          <a:extLst>
            <a:ext uri="{FF2B5EF4-FFF2-40B4-BE49-F238E27FC236}">
              <a16:creationId xmlns:a16="http://schemas.microsoft.com/office/drawing/2014/main" id="{24827AD9-1DC2-4D71-B4E9-F9E6D52A387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3" name="TextBox 9752">
          <a:extLst>
            <a:ext uri="{FF2B5EF4-FFF2-40B4-BE49-F238E27FC236}">
              <a16:creationId xmlns:a16="http://schemas.microsoft.com/office/drawing/2014/main" id="{84E85D74-3848-44DA-A08A-28F3A946B26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4" name="TextBox 9753">
          <a:extLst>
            <a:ext uri="{FF2B5EF4-FFF2-40B4-BE49-F238E27FC236}">
              <a16:creationId xmlns:a16="http://schemas.microsoft.com/office/drawing/2014/main" id="{531E5596-A902-44ED-A6F3-3955A2C146D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5" name="TextBox 9754">
          <a:extLst>
            <a:ext uri="{FF2B5EF4-FFF2-40B4-BE49-F238E27FC236}">
              <a16:creationId xmlns:a16="http://schemas.microsoft.com/office/drawing/2014/main" id="{BD35536C-060A-4734-9215-F6006BD6FC8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6" name="TextBox 9755">
          <a:extLst>
            <a:ext uri="{FF2B5EF4-FFF2-40B4-BE49-F238E27FC236}">
              <a16:creationId xmlns:a16="http://schemas.microsoft.com/office/drawing/2014/main" id="{4C735D8C-86C6-48FB-93A0-B64DB5325C3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7" name="TextBox 9756">
          <a:extLst>
            <a:ext uri="{FF2B5EF4-FFF2-40B4-BE49-F238E27FC236}">
              <a16:creationId xmlns:a16="http://schemas.microsoft.com/office/drawing/2014/main" id="{C9EBA524-BDC7-4999-B7F0-DCDDE3AE3EF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8" name="TextBox 9757">
          <a:extLst>
            <a:ext uri="{FF2B5EF4-FFF2-40B4-BE49-F238E27FC236}">
              <a16:creationId xmlns:a16="http://schemas.microsoft.com/office/drawing/2014/main" id="{25AEC492-0168-4C52-AD62-8D1A6A92405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9" name="TextBox 9758">
          <a:extLst>
            <a:ext uri="{FF2B5EF4-FFF2-40B4-BE49-F238E27FC236}">
              <a16:creationId xmlns:a16="http://schemas.microsoft.com/office/drawing/2014/main" id="{F471F849-7F77-4FE8-B8C7-0CE25991F61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0" name="TextBox 9759">
          <a:extLst>
            <a:ext uri="{FF2B5EF4-FFF2-40B4-BE49-F238E27FC236}">
              <a16:creationId xmlns:a16="http://schemas.microsoft.com/office/drawing/2014/main" id="{ABB55C02-36DA-41D1-8F7D-053195F78B2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1" name="TextBox 9760">
          <a:extLst>
            <a:ext uri="{FF2B5EF4-FFF2-40B4-BE49-F238E27FC236}">
              <a16:creationId xmlns:a16="http://schemas.microsoft.com/office/drawing/2014/main" id="{1BE1860A-8C3F-4BF1-B0C8-D2D851C921D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2" name="TextBox 9761">
          <a:extLst>
            <a:ext uri="{FF2B5EF4-FFF2-40B4-BE49-F238E27FC236}">
              <a16:creationId xmlns:a16="http://schemas.microsoft.com/office/drawing/2014/main" id="{098701C0-B0AF-4D10-9D81-EDC757F832F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3" name="TextBox 9762">
          <a:extLst>
            <a:ext uri="{FF2B5EF4-FFF2-40B4-BE49-F238E27FC236}">
              <a16:creationId xmlns:a16="http://schemas.microsoft.com/office/drawing/2014/main" id="{385FF7D9-2D8C-4271-843F-2AA4C2CDB6A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4" name="TextBox 9763">
          <a:extLst>
            <a:ext uri="{FF2B5EF4-FFF2-40B4-BE49-F238E27FC236}">
              <a16:creationId xmlns:a16="http://schemas.microsoft.com/office/drawing/2014/main" id="{37CD841C-2EF7-4877-8FAA-69D89F706C6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5" name="TextBox 9764">
          <a:extLst>
            <a:ext uri="{FF2B5EF4-FFF2-40B4-BE49-F238E27FC236}">
              <a16:creationId xmlns:a16="http://schemas.microsoft.com/office/drawing/2014/main" id="{9AC3FF81-F9C8-43F0-9C23-24ECDC267E2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6" name="TextBox 9765">
          <a:extLst>
            <a:ext uri="{FF2B5EF4-FFF2-40B4-BE49-F238E27FC236}">
              <a16:creationId xmlns:a16="http://schemas.microsoft.com/office/drawing/2014/main" id="{6AC20AE2-6B99-4B77-93B8-A946019F235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7" name="TextBox 9766">
          <a:extLst>
            <a:ext uri="{FF2B5EF4-FFF2-40B4-BE49-F238E27FC236}">
              <a16:creationId xmlns:a16="http://schemas.microsoft.com/office/drawing/2014/main" id="{B4403A8B-4A8E-478F-AB7E-472A013893F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8" name="TextBox 9767">
          <a:extLst>
            <a:ext uri="{FF2B5EF4-FFF2-40B4-BE49-F238E27FC236}">
              <a16:creationId xmlns:a16="http://schemas.microsoft.com/office/drawing/2014/main" id="{159F6B8F-F78C-4223-B7C5-72F6FA968FF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9" name="TextBox 9768">
          <a:extLst>
            <a:ext uri="{FF2B5EF4-FFF2-40B4-BE49-F238E27FC236}">
              <a16:creationId xmlns:a16="http://schemas.microsoft.com/office/drawing/2014/main" id="{F1696478-5A0E-4FBE-9578-054D63868AC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0" name="TextBox 9769">
          <a:extLst>
            <a:ext uri="{FF2B5EF4-FFF2-40B4-BE49-F238E27FC236}">
              <a16:creationId xmlns:a16="http://schemas.microsoft.com/office/drawing/2014/main" id="{9F241808-B7BD-4CB8-9701-735A4E7D49B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1" name="TextBox 9770">
          <a:extLst>
            <a:ext uri="{FF2B5EF4-FFF2-40B4-BE49-F238E27FC236}">
              <a16:creationId xmlns:a16="http://schemas.microsoft.com/office/drawing/2014/main" id="{A54BBB53-95DE-4812-8CCE-AA0AA5FA117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2" name="TextBox 9771">
          <a:extLst>
            <a:ext uri="{FF2B5EF4-FFF2-40B4-BE49-F238E27FC236}">
              <a16:creationId xmlns:a16="http://schemas.microsoft.com/office/drawing/2014/main" id="{8E1C6257-25A3-4CE3-9185-A67CF0197AB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3" name="TextBox 9772">
          <a:extLst>
            <a:ext uri="{FF2B5EF4-FFF2-40B4-BE49-F238E27FC236}">
              <a16:creationId xmlns:a16="http://schemas.microsoft.com/office/drawing/2014/main" id="{8E845394-F152-4445-B76C-D44CA4EEF28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4" name="TextBox 9773">
          <a:extLst>
            <a:ext uri="{FF2B5EF4-FFF2-40B4-BE49-F238E27FC236}">
              <a16:creationId xmlns:a16="http://schemas.microsoft.com/office/drawing/2014/main" id="{7BC6AA1B-0084-4702-8E17-D18998A8111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5" name="TextBox 9774">
          <a:extLst>
            <a:ext uri="{FF2B5EF4-FFF2-40B4-BE49-F238E27FC236}">
              <a16:creationId xmlns:a16="http://schemas.microsoft.com/office/drawing/2014/main" id="{3BD419CD-B820-4097-840F-7DFDF4A4297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6" name="TextBox 9775">
          <a:extLst>
            <a:ext uri="{FF2B5EF4-FFF2-40B4-BE49-F238E27FC236}">
              <a16:creationId xmlns:a16="http://schemas.microsoft.com/office/drawing/2014/main" id="{0BE02920-490A-4F79-A2C1-E24DEC2D101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7" name="TextBox 9776">
          <a:extLst>
            <a:ext uri="{FF2B5EF4-FFF2-40B4-BE49-F238E27FC236}">
              <a16:creationId xmlns:a16="http://schemas.microsoft.com/office/drawing/2014/main" id="{25B20E79-5EED-46AD-993B-B37AC304FFE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8" name="TextBox 9777">
          <a:extLst>
            <a:ext uri="{FF2B5EF4-FFF2-40B4-BE49-F238E27FC236}">
              <a16:creationId xmlns:a16="http://schemas.microsoft.com/office/drawing/2014/main" id="{71718768-640D-44F3-9F7C-BCB6B4DAE8A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9" name="TextBox 9778">
          <a:extLst>
            <a:ext uri="{FF2B5EF4-FFF2-40B4-BE49-F238E27FC236}">
              <a16:creationId xmlns:a16="http://schemas.microsoft.com/office/drawing/2014/main" id="{80ACD367-FD52-405B-8017-EB27DF44F8A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0" name="TextBox 9779">
          <a:extLst>
            <a:ext uri="{FF2B5EF4-FFF2-40B4-BE49-F238E27FC236}">
              <a16:creationId xmlns:a16="http://schemas.microsoft.com/office/drawing/2014/main" id="{96FA1779-8103-4E2E-80E3-14EDA8D5D88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1" name="TextBox 9780">
          <a:extLst>
            <a:ext uri="{FF2B5EF4-FFF2-40B4-BE49-F238E27FC236}">
              <a16:creationId xmlns:a16="http://schemas.microsoft.com/office/drawing/2014/main" id="{657250A7-6291-4075-AFB9-3361B01215F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2" name="TextBox 9781">
          <a:extLst>
            <a:ext uri="{FF2B5EF4-FFF2-40B4-BE49-F238E27FC236}">
              <a16:creationId xmlns:a16="http://schemas.microsoft.com/office/drawing/2014/main" id="{B1DA1EF5-48A4-44FB-9D26-448504087FF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3" name="TextBox 9782">
          <a:extLst>
            <a:ext uri="{FF2B5EF4-FFF2-40B4-BE49-F238E27FC236}">
              <a16:creationId xmlns:a16="http://schemas.microsoft.com/office/drawing/2014/main" id="{1EFA49C2-E461-41F7-BDB6-9636D667DFB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4" name="TextBox 9783">
          <a:extLst>
            <a:ext uri="{FF2B5EF4-FFF2-40B4-BE49-F238E27FC236}">
              <a16:creationId xmlns:a16="http://schemas.microsoft.com/office/drawing/2014/main" id="{66AD01A4-4DDE-4AB2-876E-EBA7F60D542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5" name="TextBox 9784">
          <a:extLst>
            <a:ext uri="{FF2B5EF4-FFF2-40B4-BE49-F238E27FC236}">
              <a16:creationId xmlns:a16="http://schemas.microsoft.com/office/drawing/2014/main" id="{AB5428B9-7151-4B4D-8DFE-A4CCF4794F6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6" name="TextBox 9785">
          <a:extLst>
            <a:ext uri="{FF2B5EF4-FFF2-40B4-BE49-F238E27FC236}">
              <a16:creationId xmlns:a16="http://schemas.microsoft.com/office/drawing/2014/main" id="{DFCBE43F-362F-425C-88DA-A748706AE16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7" name="TextBox 9786">
          <a:extLst>
            <a:ext uri="{FF2B5EF4-FFF2-40B4-BE49-F238E27FC236}">
              <a16:creationId xmlns:a16="http://schemas.microsoft.com/office/drawing/2014/main" id="{434E14D8-7B26-4533-9160-3A0E5C36787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8" name="TextBox 9787">
          <a:extLst>
            <a:ext uri="{FF2B5EF4-FFF2-40B4-BE49-F238E27FC236}">
              <a16:creationId xmlns:a16="http://schemas.microsoft.com/office/drawing/2014/main" id="{D5C9896E-FDF7-43E3-906B-DE8E9EBEEE6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9" name="TextBox 9788">
          <a:extLst>
            <a:ext uri="{FF2B5EF4-FFF2-40B4-BE49-F238E27FC236}">
              <a16:creationId xmlns:a16="http://schemas.microsoft.com/office/drawing/2014/main" id="{9521E044-2F41-4E9C-A14E-061947CEDF7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0" name="TextBox 9789">
          <a:extLst>
            <a:ext uri="{FF2B5EF4-FFF2-40B4-BE49-F238E27FC236}">
              <a16:creationId xmlns:a16="http://schemas.microsoft.com/office/drawing/2014/main" id="{044E8477-4A64-4D73-A610-59BE2B01C3F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1" name="TextBox 9790">
          <a:extLst>
            <a:ext uri="{FF2B5EF4-FFF2-40B4-BE49-F238E27FC236}">
              <a16:creationId xmlns:a16="http://schemas.microsoft.com/office/drawing/2014/main" id="{276BA59A-01C1-4B02-BBB3-56BD88A367B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2" name="TextBox 9791">
          <a:extLst>
            <a:ext uri="{FF2B5EF4-FFF2-40B4-BE49-F238E27FC236}">
              <a16:creationId xmlns:a16="http://schemas.microsoft.com/office/drawing/2014/main" id="{18E2C54E-3F4C-4ADF-A68A-8036C296061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3" name="TextBox 9792">
          <a:extLst>
            <a:ext uri="{FF2B5EF4-FFF2-40B4-BE49-F238E27FC236}">
              <a16:creationId xmlns:a16="http://schemas.microsoft.com/office/drawing/2014/main" id="{898797E5-87DC-4193-AB69-20E5312EC28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4" name="TextBox 9793">
          <a:extLst>
            <a:ext uri="{FF2B5EF4-FFF2-40B4-BE49-F238E27FC236}">
              <a16:creationId xmlns:a16="http://schemas.microsoft.com/office/drawing/2014/main" id="{182ADDD9-F1F3-44FD-81E3-F7398EF059C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5" name="TextBox 9794">
          <a:extLst>
            <a:ext uri="{FF2B5EF4-FFF2-40B4-BE49-F238E27FC236}">
              <a16:creationId xmlns:a16="http://schemas.microsoft.com/office/drawing/2014/main" id="{C8C6CB05-6B1D-48BE-A74A-2AEE587FE8D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6" name="TextBox 9795">
          <a:extLst>
            <a:ext uri="{FF2B5EF4-FFF2-40B4-BE49-F238E27FC236}">
              <a16:creationId xmlns:a16="http://schemas.microsoft.com/office/drawing/2014/main" id="{85E39C03-61CE-4C9D-B21B-500F9BAE628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7" name="TextBox 9796">
          <a:extLst>
            <a:ext uri="{FF2B5EF4-FFF2-40B4-BE49-F238E27FC236}">
              <a16:creationId xmlns:a16="http://schemas.microsoft.com/office/drawing/2014/main" id="{94E8FD51-EEBE-416E-B7D3-54BE867D6CC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8" name="TextBox 9797">
          <a:extLst>
            <a:ext uri="{FF2B5EF4-FFF2-40B4-BE49-F238E27FC236}">
              <a16:creationId xmlns:a16="http://schemas.microsoft.com/office/drawing/2014/main" id="{9B107BA6-1E9D-4264-9416-8529C4F3925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9" name="TextBox 9798">
          <a:extLst>
            <a:ext uri="{FF2B5EF4-FFF2-40B4-BE49-F238E27FC236}">
              <a16:creationId xmlns:a16="http://schemas.microsoft.com/office/drawing/2014/main" id="{B4A62456-0288-486E-B6E1-4DC601F191A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0" name="TextBox 9799">
          <a:extLst>
            <a:ext uri="{FF2B5EF4-FFF2-40B4-BE49-F238E27FC236}">
              <a16:creationId xmlns:a16="http://schemas.microsoft.com/office/drawing/2014/main" id="{914EF343-3D94-47A0-B127-ACC9B1E0F96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1" name="TextBox 9800">
          <a:extLst>
            <a:ext uri="{FF2B5EF4-FFF2-40B4-BE49-F238E27FC236}">
              <a16:creationId xmlns:a16="http://schemas.microsoft.com/office/drawing/2014/main" id="{F6055F8D-CB93-43D7-B289-DB70F281EAD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2" name="TextBox 9801">
          <a:extLst>
            <a:ext uri="{FF2B5EF4-FFF2-40B4-BE49-F238E27FC236}">
              <a16:creationId xmlns:a16="http://schemas.microsoft.com/office/drawing/2014/main" id="{89A85C1D-FB11-4F9E-B112-5C2A530492F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3" name="TextBox 9802">
          <a:extLst>
            <a:ext uri="{FF2B5EF4-FFF2-40B4-BE49-F238E27FC236}">
              <a16:creationId xmlns:a16="http://schemas.microsoft.com/office/drawing/2014/main" id="{5B9D2943-940E-4B7E-91FE-34E91A95881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4" name="TextBox 9803">
          <a:extLst>
            <a:ext uri="{FF2B5EF4-FFF2-40B4-BE49-F238E27FC236}">
              <a16:creationId xmlns:a16="http://schemas.microsoft.com/office/drawing/2014/main" id="{59923CE5-D3E7-4FAD-89D1-0D292F79A65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5" name="TextBox 9804">
          <a:extLst>
            <a:ext uri="{FF2B5EF4-FFF2-40B4-BE49-F238E27FC236}">
              <a16:creationId xmlns:a16="http://schemas.microsoft.com/office/drawing/2014/main" id="{35A22F50-798F-4C55-8CB4-D1906064662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6" name="TextBox 9805">
          <a:extLst>
            <a:ext uri="{FF2B5EF4-FFF2-40B4-BE49-F238E27FC236}">
              <a16:creationId xmlns:a16="http://schemas.microsoft.com/office/drawing/2014/main" id="{2FF2ABD1-B14D-4C35-BC5B-F38A2DB2965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7" name="TextBox 9806">
          <a:extLst>
            <a:ext uri="{FF2B5EF4-FFF2-40B4-BE49-F238E27FC236}">
              <a16:creationId xmlns:a16="http://schemas.microsoft.com/office/drawing/2014/main" id="{89762405-A282-41DD-B4DB-2031D89AFA1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8" name="TextBox 9807">
          <a:extLst>
            <a:ext uri="{FF2B5EF4-FFF2-40B4-BE49-F238E27FC236}">
              <a16:creationId xmlns:a16="http://schemas.microsoft.com/office/drawing/2014/main" id="{C20155DA-8CE6-4980-BA63-CEC04AD23F0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9" name="TextBox 9808">
          <a:extLst>
            <a:ext uri="{FF2B5EF4-FFF2-40B4-BE49-F238E27FC236}">
              <a16:creationId xmlns:a16="http://schemas.microsoft.com/office/drawing/2014/main" id="{D234149B-FF62-4F67-A292-DFA840A9C0D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0" name="TextBox 9809">
          <a:extLst>
            <a:ext uri="{FF2B5EF4-FFF2-40B4-BE49-F238E27FC236}">
              <a16:creationId xmlns:a16="http://schemas.microsoft.com/office/drawing/2014/main" id="{473F18AA-05A1-40B8-B76B-98C72837416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1" name="TextBox 9810">
          <a:extLst>
            <a:ext uri="{FF2B5EF4-FFF2-40B4-BE49-F238E27FC236}">
              <a16:creationId xmlns:a16="http://schemas.microsoft.com/office/drawing/2014/main" id="{9F87AA5B-E43F-4276-8393-70B898E8E42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2" name="TextBox 9811">
          <a:extLst>
            <a:ext uri="{FF2B5EF4-FFF2-40B4-BE49-F238E27FC236}">
              <a16:creationId xmlns:a16="http://schemas.microsoft.com/office/drawing/2014/main" id="{1ECD5A42-4179-4C0D-AC54-434442D253F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3" name="TextBox 9812">
          <a:extLst>
            <a:ext uri="{FF2B5EF4-FFF2-40B4-BE49-F238E27FC236}">
              <a16:creationId xmlns:a16="http://schemas.microsoft.com/office/drawing/2014/main" id="{A71BDA60-D8D8-4AF1-865C-99D704C22DC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4" name="TextBox 9813">
          <a:extLst>
            <a:ext uri="{FF2B5EF4-FFF2-40B4-BE49-F238E27FC236}">
              <a16:creationId xmlns:a16="http://schemas.microsoft.com/office/drawing/2014/main" id="{E4DAF338-6A1C-4DA4-A164-DEDAEAEEC01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5" name="TextBox 9814">
          <a:extLst>
            <a:ext uri="{FF2B5EF4-FFF2-40B4-BE49-F238E27FC236}">
              <a16:creationId xmlns:a16="http://schemas.microsoft.com/office/drawing/2014/main" id="{2FFE23BD-DE43-4D5E-AC4C-A0C93607FDE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6" name="TextBox 9815">
          <a:extLst>
            <a:ext uri="{FF2B5EF4-FFF2-40B4-BE49-F238E27FC236}">
              <a16:creationId xmlns:a16="http://schemas.microsoft.com/office/drawing/2014/main" id="{F0E96799-DACD-4471-841B-C35545E106E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7" name="TextBox 9816">
          <a:extLst>
            <a:ext uri="{FF2B5EF4-FFF2-40B4-BE49-F238E27FC236}">
              <a16:creationId xmlns:a16="http://schemas.microsoft.com/office/drawing/2014/main" id="{FB6182BB-2D6B-4BF5-B932-E336507A92F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8" name="TextBox 9817">
          <a:extLst>
            <a:ext uri="{FF2B5EF4-FFF2-40B4-BE49-F238E27FC236}">
              <a16:creationId xmlns:a16="http://schemas.microsoft.com/office/drawing/2014/main" id="{3595B1EE-A83F-4D23-A523-8E72EBEAA0F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9" name="TextBox 9818">
          <a:extLst>
            <a:ext uri="{FF2B5EF4-FFF2-40B4-BE49-F238E27FC236}">
              <a16:creationId xmlns:a16="http://schemas.microsoft.com/office/drawing/2014/main" id="{AA4A43A5-8FB4-4841-9A5E-DA5D0DB7A28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0" name="TextBox 9819">
          <a:extLst>
            <a:ext uri="{FF2B5EF4-FFF2-40B4-BE49-F238E27FC236}">
              <a16:creationId xmlns:a16="http://schemas.microsoft.com/office/drawing/2014/main" id="{5E00470F-3C9A-42BA-9508-DD9DD5AFC75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1" name="TextBox 9820">
          <a:extLst>
            <a:ext uri="{FF2B5EF4-FFF2-40B4-BE49-F238E27FC236}">
              <a16:creationId xmlns:a16="http://schemas.microsoft.com/office/drawing/2014/main" id="{E98F61BF-82ED-4A7C-A795-1486CEC5F9D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2" name="TextBox 9821">
          <a:extLst>
            <a:ext uri="{FF2B5EF4-FFF2-40B4-BE49-F238E27FC236}">
              <a16:creationId xmlns:a16="http://schemas.microsoft.com/office/drawing/2014/main" id="{AEE68FF5-90D0-4798-8745-1338AE2535C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3" name="TextBox 9822">
          <a:extLst>
            <a:ext uri="{FF2B5EF4-FFF2-40B4-BE49-F238E27FC236}">
              <a16:creationId xmlns:a16="http://schemas.microsoft.com/office/drawing/2014/main" id="{603D96EF-20D6-4EAB-9AA3-C31DC606AAB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4" name="TextBox 9823">
          <a:extLst>
            <a:ext uri="{FF2B5EF4-FFF2-40B4-BE49-F238E27FC236}">
              <a16:creationId xmlns:a16="http://schemas.microsoft.com/office/drawing/2014/main" id="{E50FC7EE-6D2A-4396-B97B-07B3A406F9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5" name="TextBox 9824">
          <a:extLst>
            <a:ext uri="{FF2B5EF4-FFF2-40B4-BE49-F238E27FC236}">
              <a16:creationId xmlns:a16="http://schemas.microsoft.com/office/drawing/2014/main" id="{4784E1E0-6F06-45C5-83AD-8D7AE8E4E03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6" name="TextBox 9825">
          <a:extLst>
            <a:ext uri="{FF2B5EF4-FFF2-40B4-BE49-F238E27FC236}">
              <a16:creationId xmlns:a16="http://schemas.microsoft.com/office/drawing/2014/main" id="{66508459-8B4F-4029-8C8E-990B6CB1C7B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7" name="TextBox 9826">
          <a:extLst>
            <a:ext uri="{FF2B5EF4-FFF2-40B4-BE49-F238E27FC236}">
              <a16:creationId xmlns:a16="http://schemas.microsoft.com/office/drawing/2014/main" id="{9551278E-0122-460B-916B-4B88F90CD97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8" name="TextBox 9827">
          <a:extLst>
            <a:ext uri="{FF2B5EF4-FFF2-40B4-BE49-F238E27FC236}">
              <a16:creationId xmlns:a16="http://schemas.microsoft.com/office/drawing/2014/main" id="{C2FDFBF7-A60D-432E-B6B0-5C1F7518BCF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9" name="TextBox 9828">
          <a:extLst>
            <a:ext uri="{FF2B5EF4-FFF2-40B4-BE49-F238E27FC236}">
              <a16:creationId xmlns:a16="http://schemas.microsoft.com/office/drawing/2014/main" id="{6EA5DDE9-3DF4-4E2B-B2A0-6956A3F1621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0" name="TextBox 9829">
          <a:extLst>
            <a:ext uri="{FF2B5EF4-FFF2-40B4-BE49-F238E27FC236}">
              <a16:creationId xmlns:a16="http://schemas.microsoft.com/office/drawing/2014/main" id="{14ECA39B-999F-49B2-BC3A-0F2A79EE413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1" name="TextBox 9830">
          <a:extLst>
            <a:ext uri="{FF2B5EF4-FFF2-40B4-BE49-F238E27FC236}">
              <a16:creationId xmlns:a16="http://schemas.microsoft.com/office/drawing/2014/main" id="{27C2CED2-91FC-4887-A5B6-3B2FA4207B9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2" name="TextBox 9831">
          <a:extLst>
            <a:ext uri="{FF2B5EF4-FFF2-40B4-BE49-F238E27FC236}">
              <a16:creationId xmlns:a16="http://schemas.microsoft.com/office/drawing/2014/main" id="{17736AB1-E45D-4282-BC8C-31663B244E4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3" name="TextBox 9832">
          <a:extLst>
            <a:ext uri="{FF2B5EF4-FFF2-40B4-BE49-F238E27FC236}">
              <a16:creationId xmlns:a16="http://schemas.microsoft.com/office/drawing/2014/main" id="{3F27CDB0-E721-4A70-985C-7173C66BA39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4" name="TextBox 9833">
          <a:extLst>
            <a:ext uri="{FF2B5EF4-FFF2-40B4-BE49-F238E27FC236}">
              <a16:creationId xmlns:a16="http://schemas.microsoft.com/office/drawing/2014/main" id="{D1CF188D-2B09-44AE-B61C-1AFBBE2483F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5" name="TextBox 9834">
          <a:extLst>
            <a:ext uri="{FF2B5EF4-FFF2-40B4-BE49-F238E27FC236}">
              <a16:creationId xmlns:a16="http://schemas.microsoft.com/office/drawing/2014/main" id="{ACA83356-CA37-4339-9D6F-268AD216C28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6" name="TextBox 9835">
          <a:extLst>
            <a:ext uri="{FF2B5EF4-FFF2-40B4-BE49-F238E27FC236}">
              <a16:creationId xmlns:a16="http://schemas.microsoft.com/office/drawing/2014/main" id="{FFE73643-D268-4026-AE58-C27B4B0610E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7" name="TextBox 9836">
          <a:extLst>
            <a:ext uri="{FF2B5EF4-FFF2-40B4-BE49-F238E27FC236}">
              <a16:creationId xmlns:a16="http://schemas.microsoft.com/office/drawing/2014/main" id="{3C7F170A-CF38-4F5F-A325-DD5EFA6E652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8" name="TextBox 9837">
          <a:extLst>
            <a:ext uri="{FF2B5EF4-FFF2-40B4-BE49-F238E27FC236}">
              <a16:creationId xmlns:a16="http://schemas.microsoft.com/office/drawing/2014/main" id="{30497F8C-1963-49A1-8354-45A4FD9129A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9" name="TextBox 9838">
          <a:extLst>
            <a:ext uri="{FF2B5EF4-FFF2-40B4-BE49-F238E27FC236}">
              <a16:creationId xmlns:a16="http://schemas.microsoft.com/office/drawing/2014/main" id="{8DAC316B-8A2A-4CAF-AF70-15726F41AA0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0" name="TextBox 9839">
          <a:extLst>
            <a:ext uri="{FF2B5EF4-FFF2-40B4-BE49-F238E27FC236}">
              <a16:creationId xmlns:a16="http://schemas.microsoft.com/office/drawing/2014/main" id="{7C094E6C-2836-4D57-8127-FE0CE2F38DF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1" name="TextBox 9840">
          <a:extLst>
            <a:ext uri="{FF2B5EF4-FFF2-40B4-BE49-F238E27FC236}">
              <a16:creationId xmlns:a16="http://schemas.microsoft.com/office/drawing/2014/main" id="{D7406CF4-A63A-4785-A820-F69DA72CEB4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2" name="TextBox 9841">
          <a:extLst>
            <a:ext uri="{FF2B5EF4-FFF2-40B4-BE49-F238E27FC236}">
              <a16:creationId xmlns:a16="http://schemas.microsoft.com/office/drawing/2014/main" id="{22AFA887-FF5B-4B41-8DD5-1B9F753BCDE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3" name="TextBox 9842">
          <a:extLst>
            <a:ext uri="{FF2B5EF4-FFF2-40B4-BE49-F238E27FC236}">
              <a16:creationId xmlns:a16="http://schemas.microsoft.com/office/drawing/2014/main" id="{B70C16DA-FA5A-4CFD-8097-DCD5EDA927B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4" name="TextBox 9843">
          <a:extLst>
            <a:ext uri="{FF2B5EF4-FFF2-40B4-BE49-F238E27FC236}">
              <a16:creationId xmlns:a16="http://schemas.microsoft.com/office/drawing/2014/main" id="{0673CE95-8673-4F27-8327-04EA2912C70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5" name="TextBox 9844">
          <a:extLst>
            <a:ext uri="{FF2B5EF4-FFF2-40B4-BE49-F238E27FC236}">
              <a16:creationId xmlns:a16="http://schemas.microsoft.com/office/drawing/2014/main" id="{13E39522-3AA2-480D-AECA-84A1803AC7B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6" name="TextBox 9845">
          <a:extLst>
            <a:ext uri="{FF2B5EF4-FFF2-40B4-BE49-F238E27FC236}">
              <a16:creationId xmlns:a16="http://schemas.microsoft.com/office/drawing/2014/main" id="{28B45F88-2BDB-4514-8D3D-F8795A0E18D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7" name="TextBox 9846">
          <a:extLst>
            <a:ext uri="{FF2B5EF4-FFF2-40B4-BE49-F238E27FC236}">
              <a16:creationId xmlns:a16="http://schemas.microsoft.com/office/drawing/2014/main" id="{9570BD03-877D-44C3-B807-5203EEAC12A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8" name="TextBox 9847">
          <a:extLst>
            <a:ext uri="{FF2B5EF4-FFF2-40B4-BE49-F238E27FC236}">
              <a16:creationId xmlns:a16="http://schemas.microsoft.com/office/drawing/2014/main" id="{4537AF4D-08C9-4E51-8ACB-95B96F55558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9" name="TextBox 9848">
          <a:extLst>
            <a:ext uri="{FF2B5EF4-FFF2-40B4-BE49-F238E27FC236}">
              <a16:creationId xmlns:a16="http://schemas.microsoft.com/office/drawing/2014/main" id="{E77C748E-086B-451F-9EC6-9BB8E9D0B57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0" name="TextBox 9849">
          <a:extLst>
            <a:ext uri="{FF2B5EF4-FFF2-40B4-BE49-F238E27FC236}">
              <a16:creationId xmlns:a16="http://schemas.microsoft.com/office/drawing/2014/main" id="{53BE4225-D151-4B81-8093-7D26F431AFF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1" name="TextBox 9850">
          <a:extLst>
            <a:ext uri="{FF2B5EF4-FFF2-40B4-BE49-F238E27FC236}">
              <a16:creationId xmlns:a16="http://schemas.microsoft.com/office/drawing/2014/main" id="{15417209-0B87-484B-AEE9-5819AEEC4DC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2" name="TextBox 9851">
          <a:extLst>
            <a:ext uri="{FF2B5EF4-FFF2-40B4-BE49-F238E27FC236}">
              <a16:creationId xmlns:a16="http://schemas.microsoft.com/office/drawing/2014/main" id="{927C6AF9-44CF-4144-88C8-93E34D7EF27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3" name="TextBox 9852">
          <a:extLst>
            <a:ext uri="{FF2B5EF4-FFF2-40B4-BE49-F238E27FC236}">
              <a16:creationId xmlns:a16="http://schemas.microsoft.com/office/drawing/2014/main" id="{25431AB8-1698-4BB4-B1F7-532367D2DDC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4" name="TextBox 9853">
          <a:extLst>
            <a:ext uri="{FF2B5EF4-FFF2-40B4-BE49-F238E27FC236}">
              <a16:creationId xmlns:a16="http://schemas.microsoft.com/office/drawing/2014/main" id="{67775628-0E5D-4828-B202-71851E0DDE1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5" name="TextBox 9854">
          <a:extLst>
            <a:ext uri="{FF2B5EF4-FFF2-40B4-BE49-F238E27FC236}">
              <a16:creationId xmlns:a16="http://schemas.microsoft.com/office/drawing/2014/main" id="{85C3ADE3-8AF5-4ED1-A21F-DB6CF9A1D8F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6" name="TextBox 9855">
          <a:extLst>
            <a:ext uri="{FF2B5EF4-FFF2-40B4-BE49-F238E27FC236}">
              <a16:creationId xmlns:a16="http://schemas.microsoft.com/office/drawing/2014/main" id="{B500FF08-D937-4326-ABFF-DF4ACA371C9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7" name="TextBox 9856">
          <a:extLst>
            <a:ext uri="{FF2B5EF4-FFF2-40B4-BE49-F238E27FC236}">
              <a16:creationId xmlns:a16="http://schemas.microsoft.com/office/drawing/2014/main" id="{49728422-C0B8-40D8-80C2-957EE0FEF3D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8" name="TextBox 9857">
          <a:extLst>
            <a:ext uri="{FF2B5EF4-FFF2-40B4-BE49-F238E27FC236}">
              <a16:creationId xmlns:a16="http://schemas.microsoft.com/office/drawing/2014/main" id="{60FC5512-F994-4F6F-9365-945D3FEFFBA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9" name="TextBox 9858">
          <a:extLst>
            <a:ext uri="{FF2B5EF4-FFF2-40B4-BE49-F238E27FC236}">
              <a16:creationId xmlns:a16="http://schemas.microsoft.com/office/drawing/2014/main" id="{53B17016-608C-481B-9158-747DFC68762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0" name="TextBox 9859">
          <a:extLst>
            <a:ext uri="{FF2B5EF4-FFF2-40B4-BE49-F238E27FC236}">
              <a16:creationId xmlns:a16="http://schemas.microsoft.com/office/drawing/2014/main" id="{5E148C61-8F95-4091-A289-56DD54DA94B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1" name="TextBox 9860">
          <a:extLst>
            <a:ext uri="{FF2B5EF4-FFF2-40B4-BE49-F238E27FC236}">
              <a16:creationId xmlns:a16="http://schemas.microsoft.com/office/drawing/2014/main" id="{3C02F550-4912-4A7B-98A8-3712F66CC7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2" name="TextBox 9861">
          <a:extLst>
            <a:ext uri="{FF2B5EF4-FFF2-40B4-BE49-F238E27FC236}">
              <a16:creationId xmlns:a16="http://schemas.microsoft.com/office/drawing/2014/main" id="{2FB247E0-C0B4-4597-838D-AB12C9908F9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3" name="TextBox 9862">
          <a:extLst>
            <a:ext uri="{FF2B5EF4-FFF2-40B4-BE49-F238E27FC236}">
              <a16:creationId xmlns:a16="http://schemas.microsoft.com/office/drawing/2014/main" id="{1E84F467-EDDA-41DE-9A4D-92F2F589851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4" name="TextBox 9863">
          <a:extLst>
            <a:ext uri="{FF2B5EF4-FFF2-40B4-BE49-F238E27FC236}">
              <a16:creationId xmlns:a16="http://schemas.microsoft.com/office/drawing/2014/main" id="{3E4B5D4C-98FC-40F6-A87E-FC04F229D37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5" name="TextBox 9864">
          <a:extLst>
            <a:ext uri="{FF2B5EF4-FFF2-40B4-BE49-F238E27FC236}">
              <a16:creationId xmlns:a16="http://schemas.microsoft.com/office/drawing/2014/main" id="{5B2E3924-7D75-47AD-952A-ADF49FE1ABD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6" name="TextBox 9865">
          <a:extLst>
            <a:ext uri="{FF2B5EF4-FFF2-40B4-BE49-F238E27FC236}">
              <a16:creationId xmlns:a16="http://schemas.microsoft.com/office/drawing/2014/main" id="{985000D2-2E27-4DBB-8E92-8EE53758EA2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7" name="TextBox 9866">
          <a:extLst>
            <a:ext uri="{FF2B5EF4-FFF2-40B4-BE49-F238E27FC236}">
              <a16:creationId xmlns:a16="http://schemas.microsoft.com/office/drawing/2014/main" id="{3155385F-4587-4635-91CE-0E25630373D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8" name="TextBox 9867">
          <a:extLst>
            <a:ext uri="{FF2B5EF4-FFF2-40B4-BE49-F238E27FC236}">
              <a16:creationId xmlns:a16="http://schemas.microsoft.com/office/drawing/2014/main" id="{8637B10C-93D2-421E-934B-340DF4CDDA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9" name="TextBox 9868">
          <a:extLst>
            <a:ext uri="{FF2B5EF4-FFF2-40B4-BE49-F238E27FC236}">
              <a16:creationId xmlns:a16="http://schemas.microsoft.com/office/drawing/2014/main" id="{ABE0C0A7-1FC6-4177-9F4F-70F6563FDF5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0" name="TextBox 9869">
          <a:extLst>
            <a:ext uri="{FF2B5EF4-FFF2-40B4-BE49-F238E27FC236}">
              <a16:creationId xmlns:a16="http://schemas.microsoft.com/office/drawing/2014/main" id="{D84812EB-EE23-48A7-B010-E4D25EA29B3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1" name="TextBox 9870">
          <a:extLst>
            <a:ext uri="{FF2B5EF4-FFF2-40B4-BE49-F238E27FC236}">
              <a16:creationId xmlns:a16="http://schemas.microsoft.com/office/drawing/2014/main" id="{489D214F-42F7-4519-B619-0708144B301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2" name="TextBox 9871">
          <a:extLst>
            <a:ext uri="{FF2B5EF4-FFF2-40B4-BE49-F238E27FC236}">
              <a16:creationId xmlns:a16="http://schemas.microsoft.com/office/drawing/2014/main" id="{E9D91F58-057F-4ED6-BF59-54703CAB9E5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3" name="TextBox 9872">
          <a:extLst>
            <a:ext uri="{FF2B5EF4-FFF2-40B4-BE49-F238E27FC236}">
              <a16:creationId xmlns:a16="http://schemas.microsoft.com/office/drawing/2014/main" id="{80833DD6-898D-4AE8-849D-5271870E4C1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4" name="TextBox 9873">
          <a:extLst>
            <a:ext uri="{FF2B5EF4-FFF2-40B4-BE49-F238E27FC236}">
              <a16:creationId xmlns:a16="http://schemas.microsoft.com/office/drawing/2014/main" id="{E9781CEE-5707-4D17-8A6B-28B312FA1A8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5" name="TextBox 9874">
          <a:extLst>
            <a:ext uri="{FF2B5EF4-FFF2-40B4-BE49-F238E27FC236}">
              <a16:creationId xmlns:a16="http://schemas.microsoft.com/office/drawing/2014/main" id="{8D6C3721-E193-4D09-A6D2-AE50E764E55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6" name="TextBox 9875">
          <a:extLst>
            <a:ext uri="{FF2B5EF4-FFF2-40B4-BE49-F238E27FC236}">
              <a16:creationId xmlns:a16="http://schemas.microsoft.com/office/drawing/2014/main" id="{EAC421D8-6902-4674-A412-3EDA6830CDB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7" name="TextBox 9876">
          <a:extLst>
            <a:ext uri="{FF2B5EF4-FFF2-40B4-BE49-F238E27FC236}">
              <a16:creationId xmlns:a16="http://schemas.microsoft.com/office/drawing/2014/main" id="{20C98DEA-CBC7-4020-84AE-F2531146E74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8" name="TextBox 9877">
          <a:extLst>
            <a:ext uri="{FF2B5EF4-FFF2-40B4-BE49-F238E27FC236}">
              <a16:creationId xmlns:a16="http://schemas.microsoft.com/office/drawing/2014/main" id="{CBDA88B1-D425-4E9E-BBC6-7EB642F7E00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9" name="TextBox 9878">
          <a:extLst>
            <a:ext uri="{FF2B5EF4-FFF2-40B4-BE49-F238E27FC236}">
              <a16:creationId xmlns:a16="http://schemas.microsoft.com/office/drawing/2014/main" id="{C28DB5E1-F012-45BF-A5A4-46B91F82804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0" name="TextBox 9879">
          <a:extLst>
            <a:ext uri="{FF2B5EF4-FFF2-40B4-BE49-F238E27FC236}">
              <a16:creationId xmlns:a16="http://schemas.microsoft.com/office/drawing/2014/main" id="{B43A97B2-95EF-433C-B5A6-949943E8278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1" name="TextBox 9880">
          <a:extLst>
            <a:ext uri="{FF2B5EF4-FFF2-40B4-BE49-F238E27FC236}">
              <a16:creationId xmlns:a16="http://schemas.microsoft.com/office/drawing/2014/main" id="{FF9D12EE-5FF0-4CB6-8C82-085A7CEAC2E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2" name="TextBox 9881">
          <a:extLst>
            <a:ext uri="{FF2B5EF4-FFF2-40B4-BE49-F238E27FC236}">
              <a16:creationId xmlns:a16="http://schemas.microsoft.com/office/drawing/2014/main" id="{9749E20E-DF97-4A9F-A19B-B5872A322D4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3" name="TextBox 9882">
          <a:extLst>
            <a:ext uri="{FF2B5EF4-FFF2-40B4-BE49-F238E27FC236}">
              <a16:creationId xmlns:a16="http://schemas.microsoft.com/office/drawing/2014/main" id="{E7B13FEB-C3F0-417B-A36B-2B51462BDA0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4" name="TextBox 9883">
          <a:extLst>
            <a:ext uri="{FF2B5EF4-FFF2-40B4-BE49-F238E27FC236}">
              <a16:creationId xmlns:a16="http://schemas.microsoft.com/office/drawing/2014/main" id="{6996789A-FDF0-4BCA-B2D9-62420A1D0BE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5" name="TextBox 9884">
          <a:extLst>
            <a:ext uri="{FF2B5EF4-FFF2-40B4-BE49-F238E27FC236}">
              <a16:creationId xmlns:a16="http://schemas.microsoft.com/office/drawing/2014/main" id="{2168B7AF-89A9-4D07-B9DD-1EE312817EA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6" name="TextBox 9885">
          <a:extLst>
            <a:ext uri="{FF2B5EF4-FFF2-40B4-BE49-F238E27FC236}">
              <a16:creationId xmlns:a16="http://schemas.microsoft.com/office/drawing/2014/main" id="{1683537D-F016-4FEE-8CA0-AECB2E1F738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7" name="TextBox 9886">
          <a:extLst>
            <a:ext uri="{FF2B5EF4-FFF2-40B4-BE49-F238E27FC236}">
              <a16:creationId xmlns:a16="http://schemas.microsoft.com/office/drawing/2014/main" id="{549E23E6-E441-4824-9BD3-FCBD3DCBE2E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8" name="TextBox 9887">
          <a:extLst>
            <a:ext uri="{FF2B5EF4-FFF2-40B4-BE49-F238E27FC236}">
              <a16:creationId xmlns:a16="http://schemas.microsoft.com/office/drawing/2014/main" id="{A8CCC0C8-94C2-48FE-A3F9-5A8895F581B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9" name="TextBox 9888">
          <a:extLst>
            <a:ext uri="{FF2B5EF4-FFF2-40B4-BE49-F238E27FC236}">
              <a16:creationId xmlns:a16="http://schemas.microsoft.com/office/drawing/2014/main" id="{6DEFD3F2-5ECA-44BE-8569-9DF6BF1EB5C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0" name="TextBox 9889">
          <a:extLst>
            <a:ext uri="{FF2B5EF4-FFF2-40B4-BE49-F238E27FC236}">
              <a16:creationId xmlns:a16="http://schemas.microsoft.com/office/drawing/2014/main" id="{C4CEDE9A-D0AA-4B82-B158-59B335FF563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1" name="TextBox 9890">
          <a:extLst>
            <a:ext uri="{FF2B5EF4-FFF2-40B4-BE49-F238E27FC236}">
              <a16:creationId xmlns:a16="http://schemas.microsoft.com/office/drawing/2014/main" id="{E63B6B85-14FF-48B2-BBA6-9A93786E6D6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2" name="TextBox 9891">
          <a:extLst>
            <a:ext uri="{FF2B5EF4-FFF2-40B4-BE49-F238E27FC236}">
              <a16:creationId xmlns:a16="http://schemas.microsoft.com/office/drawing/2014/main" id="{34D88558-25E1-4974-B1BD-B4D8A454134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3" name="TextBox 9892">
          <a:extLst>
            <a:ext uri="{FF2B5EF4-FFF2-40B4-BE49-F238E27FC236}">
              <a16:creationId xmlns:a16="http://schemas.microsoft.com/office/drawing/2014/main" id="{EBE1D1FD-45FA-4CEE-9A9E-DF74477F0D3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4" name="TextBox 9893">
          <a:extLst>
            <a:ext uri="{FF2B5EF4-FFF2-40B4-BE49-F238E27FC236}">
              <a16:creationId xmlns:a16="http://schemas.microsoft.com/office/drawing/2014/main" id="{27E72AD8-D754-46C5-8058-C7AE255A43F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5" name="TextBox 9894">
          <a:extLst>
            <a:ext uri="{FF2B5EF4-FFF2-40B4-BE49-F238E27FC236}">
              <a16:creationId xmlns:a16="http://schemas.microsoft.com/office/drawing/2014/main" id="{35D58571-08A2-4544-8BC2-AEBEF8381B7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6" name="TextBox 9895">
          <a:extLst>
            <a:ext uri="{FF2B5EF4-FFF2-40B4-BE49-F238E27FC236}">
              <a16:creationId xmlns:a16="http://schemas.microsoft.com/office/drawing/2014/main" id="{1F96E3ED-E276-4C88-9F26-E670090CC37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7" name="TextBox 9896">
          <a:extLst>
            <a:ext uri="{FF2B5EF4-FFF2-40B4-BE49-F238E27FC236}">
              <a16:creationId xmlns:a16="http://schemas.microsoft.com/office/drawing/2014/main" id="{A75E7D39-70C2-4E83-A9D3-0AB21A70512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8" name="TextBox 9897">
          <a:extLst>
            <a:ext uri="{FF2B5EF4-FFF2-40B4-BE49-F238E27FC236}">
              <a16:creationId xmlns:a16="http://schemas.microsoft.com/office/drawing/2014/main" id="{53FD8B3D-3E2F-4E42-82C1-9E5057E3C99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9" name="TextBox 9898">
          <a:extLst>
            <a:ext uri="{FF2B5EF4-FFF2-40B4-BE49-F238E27FC236}">
              <a16:creationId xmlns:a16="http://schemas.microsoft.com/office/drawing/2014/main" id="{BEFC0785-A6F7-41B5-A63A-E632EF6FB51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0" name="TextBox 9899">
          <a:extLst>
            <a:ext uri="{FF2B5EF4-FFF2-40B4-BE49-F238E27FC236}">
              <a16:creationId xmlns:a16="http://schemas.microsoft.com/office/drawing/2014/main" id="{D5EBE9B3-FE5B-4CD2-8C66-33AE01445A3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1" name="TextBox 9900">
          <a:extLst>
            <a:ext uri="{FF2B5EF4-FFF2-40B4-BE49-F238E27FC236}">
              <a16:creationId xmlns:a16="http://schemas.microsoft.com/office/drawing/2014/main" id="{FFB4D89D-1AC7-411B-9112-703745AADB9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2" name="TextBox 9901">
          <a:extLst>
            <a:ext uri="{FF2B5EF4-FFF2-40B4-BE49-F238E27FC236}">
              <a16:creationId xmlns:a16="http://schemas.microsoft.com/office/drawing/2014/main" id="{F5BE2885-0670-4CAD-85F9-2F4CAB68628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3" name="TextBox 9902">
          <a:extLst>
            <a:ext uri="{FF2B5EF4-FFF2-40B4-BE49-F238E27FC236}">
              <a16:creationId xmlns:a16="http://schemas.microsoft.com/office/drawing/2014/main" id="{15DBB23B-5D70-4E13-8A12-D39F4F0B94C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4" name="TextBox 9903">
          <a:extLst>
            <a:ext uri="{FF2B5EF4-FFF2-40B4-BE49-F238E27FC236}">
              <a16:creationId xmlns:a16="http://schemas.microsoft.com/office/drawing/2014/main" id="{39DF0252-A55A-4E5C-A421-90205965789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5" name="TextBox 9904">
          <a:extLst>
            <a:ext uri="{FF2B5EF4-FFF2-40B4-BE49-F238E27FC236}">
              <a16:creationId xmlns:a16="http://schemas.microsoft.com/office/drawing/2014/main" id="{BE29A2D8-59A8-4BEE-9F11-682713DC714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6" name="TextBox 9905">
          <a:extLst>
            <a:ext uri="{FF2B5EF4-FFF2-40B4-BE49-F238E27FC236}">
              <a16:creationId xmlns:a16="http://schemas.microsoft.com/office/drawing/2014/main" id="{C5320002-5EC0-437C-B511-14CF601C0B7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7" name="TextBox 9906">
          <a:extLst>
            <a:ext uri="{FF2B5EF4-FFF2-40B4-BE49-F238E27FC236}">
              <a16:creationId xmlns:a16="http://schemas.microsoft.com/office/drawing/2014/main" id="{6A35147E-D6CE-4085-9FF6-4823E48496C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8" name="TextBox 9907">
          <a:extLst>
            <a:ext uri="{FF2B5EF4-FFF2-40B4-BE49-F238E27FC236}">
              <a16:creationId xmlns:a16="http://schemas.microsoft.com/office/drawing/2014/main" id="{289279EF-F7B5-493E-A709-8090ECDE7AD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9" name="TextBox 9908">
          <a:extLst>
            <a:ext uri="{FF2B5EF4-FFF2-40B4-BE49-F238E27FC236}">
              <a16:creationId xmlns:a16="http://schemas.microsoft.com/office/drawing/2014/main" id="{1374DAEA-5FC0-4DC1-9187-09F29B0BA88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0" name="TextBox 9909">
          <a:extLst>
            <a:ext uri="{FF2B5EF4-FFF2-40B4-BE49-F238E27FC236}">
              <a16:creationId xmlns:a16="http://schemas.microsoft.com/office/drawing/2014/main" id="{7641915B-D76B-4A9F-981E-2F6BA69AA1A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1" name="TextBox 9910">
          <a:extLst>
            <a:ext uri="{FF2B5EF4-FFF2-40B4-BE49-F238E27FC236}">
              <a16:creationId xmlns:a16="http://schemas.microsoft.com/office/drawing/2014/main" id="{DFE6D5DB-CDFC-4459-B833-E21C392DF93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2" name="TextBox 9911">
          <a:extLst>
            <a:ext uri="{FF2B5EF4-FFF2-40B4-BE49-F238E27FC236}">
              <a16:creationId xmlns:a16="http://schemas.microsoft.com/office/drawing/2014/main" id="{D8948269-523E-4677-8D5E-501281AC40A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3" name="TextBox 9912">
          <a:extLst>
            <a:ext uri="{FF2B5EF4-FFF2-40B4-BE49-F238E27FC236}">
              <a16:creationId xmlns:a16="http://schemas.microsoft.com/office/drawing/2014/main" id="{2109681F-00C0-4EE2-ABD4-DCE2308FE11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4" name="TextBox 9913">
          <a:extLst>
            <a:ext uri="{FF2B5EF4-FFF2-40B4-BE49-F238E27FC236}">
              <a16:creationId xmlns:a16="http://schemas.microsoft.com/office/drawing/2014/main" id="{3E65630C-033E-4DD7-BA12-11CBAD518FD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5" name="TextBox 9914">
          <a:extLst>
            <a:ext uri="{FF2B5EF4-FFF2-40B4-BE49-F238E27FC236}">
              <a16:creationId xmlns:a16="http://schemas.microsoft.com/office/drawing/2014/main" id="{6A48FA08-39A5-4A36-8709-5516AB44DD8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6" name="TextBox 9915">
          <a:extLst>
            <a:ext uri="{FF2B5EF4-FFF2-40B4-BE49-F238E27FC236}">
              <a16:creationId xmlns:a16="http://schemas.microsoft.com/office/drawing/2014/main" id="{E3385629-7C5D-45F2-91A1-5F761F9E9AC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7" name="TextBox 9916">
          <a:extLst>
            <a:ext uri="{FF2B5EF4-FFF2-40B4-BE49-F238E27FC236}">
              <a16:creationId xmlns:a16="http://schemas.microsoft.com/office/drawing/2014/main" id="{77F42DBE-2173-40EB-8562-5EDFDDB6F7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8" name="TextBox 9917">
          <a:extLst>
            <a:ext uri="{FF2B5EF4-FFF2-40B4-BE49-F238E27FC236}">
              <a16:creationId xmlns:a16="http://schemas.microsoft.com/office/drawing/2014/main" id="{CA3C783D-A4A1-49E1-B5A6-2DB0DDFF670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9" name="TextBox 9918">
          <a:extLst>
            <a:ext uri="{FF2B5EF4-FFF2-40B4-BE49-F238E27FC236}">
              <a16:creationId xmlns:a16="http://schemas.microsoft.com/office/drawing/2014/main" id="{C1D776A4-9D0D-42D5-ADDF-115A6355F51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0" name="TextBox 9919">
          <a:extLst>
            <a:ext uri="{FF2B5EF4-FFF2-40B4-BE49-F238E27FC236}">
              <a16:creationId xmlns:a16="http://schemas.microsoft.com/office/drawing/2014/main" id="{809C6226-C4E3-42C6-BC39-B59938A3429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1" name="TextBox 9920">
          <a:extLst>
            <a:ext uri="{FF2B5EF4-FFF2-40B4-BE49-F238E27FC236}">
              <a16:creationId xmlns:a16="http://schemas.microsoft.com/office/drawing/2014/main" id="{D67F2977-C289-4F46-B5AF-2388E35148C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2" name="TextBox 9921">
          <a:extLst>
            <a:ext uri="{FF2B5EF4-FFF2-40B4-BE49-F238E27FC236}">
              <a16:creationId xmlns:a16="http://schemas.microsoft.com/office/drawing/2014/main" id="{EDD9D17B-1595-4C66-8118-908F177D679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3" name="TextBox 9922">
          <a:extLst>
            <a:ext uri="{FF2B5EF4-FFF2-40B4-BE49-F238E27FC236}">
              <a16:creationId xmlns:a16="http://schemas.microsoft.com/office/drawing/2014/main" id="{3C113F15-6E3B-40C3-B086-8A494D24CBB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4" name="TextBox 9923">
          <a:extLst>
            <a:ext uri="{FF2B5EF4-FFF2-40B4-BE49-F238E27FC236}">
              <a16:creationId xmlns:a16="http://schemas.microsoft.com/office/drawing/2014/main" id="{FD1AEC38-C73D-4275-9D3C-29065680C30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5" name="TextBox 9924">
          <a:extLst>
            <a:ext uri="{FF2B5EF4-FFF2-40B4-BE49-F238E27FC236}">
              <a16:creationId xmlns:a16="http://schemas.microsoft.com/office/drawing/2014/main" id="{3365AA64-8CDB-4F77-83DA-D6920F20FA4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6" name="TextBox 9925">
          <a:extLst>
            <a:ext uri="{FF2B5EF4-FFF2-40B4-BE49-F238E27FC236}">
              <a16:creationId xmlns:a16="http://schemas.microsoft.com/office/drawing/2014/main" id="{EED9E632-D0A9-4D70-9CBC-2783B07C786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7" name="TextBox 9926">
          <a:extLst>
            <a:ext uri="{FF2B5EF4-FFF2-40B4-BE49-F238E27FC236}">
              <a16:creationId xmlns:a16="http://schemas.microsoft.com/office/drawing/2014/main" id="{F821664A-DBAC-4D9A-8539-DC2B2D5B560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8" name="TextBox 9927">
          <a:extLst>
            <a:ext uri="{FF2B5EF4-FFF2-40B4-BE49-F238E27FC236}">
              <a16:creationId xmlns:a16="http://schemas.microsoft.com/office/drawing/2014/main" id="{E1EE0B20-5DD2-43DB-8E40-0B82CF2A60B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9" name="TextBox 9928">
          <a:extLst>
            <a:ext uri="{FF2B5EF4-FFF2-40B4-BE49-F238E27FC236}">
              <a16:creationId xmlns:a16="http://schemas.microsoft.com/office/drawing/2014/main" id="{EF8A190D-E721-4F3D-9969-A94E10D9D67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0" name="TextBox 9929">
          <a:extLst>
            <a:ext uri="{FF2B5EF4-FFF2-40B4-BE49-F238E27FC236}">
              <a16:creationId xmlns:a16="http://schemas.microsoft.com/office/drawing/2014/main" id="{60A921D5-E647-4D0A-A808-000AF395AAD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1" name="TextBox 9930">
          <a:extLst>
            <a:ext uri="{FF2B5EF4-FFF2-40B4-BE49-F238E27FC236}">
              <a16:creationId xmlns:a16="http://schemas.microsoft.com/office/drawing/2014/main" id="{B768804E-7377-491C-A5FE-B942E5BB996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2" name="TextBox 9931">
          <a:extLst>
            <a:ext uri="{FF2B5EF4-FFF2-40B4-BE49-F238E27FC236}">
              <a16:creationId xmlns:a16="http://schemas.microsoft.com/office/drawing/2014/main" id="{849C3FED-A603-4431-9863-B7FC202A214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3" name="TextBox 9932">
          <a:extLst>
            <a:ext uri="{FF2B5EF4-FFF2-40B4-BE49-F238E27FC236}">
              <a16:creationId xmlns:a16="http://schemas.microsoft.com/office/drawing/2014/main" id="{9B020DF8-D079-4E6E-ACCC-04504AB7094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4" name="TextBox 9933">
          <a:extLst>
            <a:ext uri="{FF2B5EF4-FFF2-40B4-BE49-F238E27FC236}">
              <a16:creationId xmlns:a16="http://schemas.microsoft.com/office/drawing/2014/main" id="{AE60A820-552A-480D-8D83-61698E5E8AF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5" name="TextBox 9934">
          <a:extLst>
            <a:ext uri="{FF2B5EF4-FFF2-40B4-BE49-F238E27FC236}">
              <a16:creationId xmlns:a16="http://schemas.microsoft.com/office/drawing/2014/main" id="{D1BFA7A5-6EBD-4349-8021-22804F4E0DF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6" name="TextBox 9935">
          <a:extLst>
            <a:ext uri="{FF2B5EF4-FFF2-40B4-BE49-F238E27FC236}">
              <a16:creationId xmlns:a16="http://schemas.microsoft.com/office/drawing/2014/main" id="{F0E5814A-9AB8-4F10-A8F6-1CAB0D697F6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7" name="TextBox 9936">
          <a:extLst>
            <a:ext uri="{FF2B5EF4-FFF2-40B4-BE49-F238E27FC236}">
              <a16:creationId xmlns:a16="http://schemas.microsoft.com/office/drawing/2014/main" id="{9FC17D4D-976B-4CB5-B9C6-9B5C3080405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8" name="TextBox 9937">
          <a:extLst>
            <a:ext uri="{FF2B5EF4-FFF2-40B4-BE49-F238E27FC236}">
              <a16:creationId xmlns:a16="http://schemas.microsoft.com/office/drawing/2014/main" id="{59E2FE8C-DAA3-4EFF-8DB1-38DD7BFC0E4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9" name="TextBox 9938">
          <a:extLst>
            <a:ext uri="{FF2B5EF4-FFF2-40B4-BE49-F238E27FC236}">
              <a16:creationId xmlns:a16="http://schemas.microsoft.com/office/drawing/2014/main" id="{7AC96F7A-2AEB-4615-8B05-C9B4D72D2F7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0" name="TextBox 9939">
          <a:extLst>
            <a:ext uri="{FF2B5EF4-FFF2-40B4-BE49-F238E27FC236}">
              <a16:creationId xmlns:a16="http://schemas.microsoft.com/office/drawing/2014/main" id="{8F5EFEDF-AE82-4F3C-BD5D-E3F51875FD1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1" name="TextBox 9940">
          <a:extLst>
            <a:ext uri="{FF2B5EF4-FFF2-40B4-BE49-F238E27FC236}">
              <a16:creationId xmlns:a16="http://schemas.microsoft.com/office/drawing/2014/main" id="{61723DB3-EA30-4129-99F1-56AD8E1BF3A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2" name="TextBox 9941">
          <a:extLst>
            <a:ext uri="{FF2B5EF4-FFF2-40B4-BE49-F238E27FC236}">
              <a16:creationId xmlns:a16="http://schemas.microsoft.com/office/drawing/2014/main" id="{32A2921A-D80D-45E4-8ED7-7DF60218573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3" name="TextBox 9942">
          <a:extLst>
            <a:ext uri="{FF2B5EF4-FFF2-40B4-BE49-F238E27FC236}">
              <a16:creationId xmlns:a16="http://schemas.microsoft.com/office/drawing/2014/main" id="{2051413C-1BB1-4514-A860-67ACF5DFD4D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4" name="TextBox 9943">
          <a:extLst>
            <a:ext uri="{FF2B5EF4-FFF2-40B4-BE49-F238E27FC236}">
              <a16:creationId xmlns:a16="http://schemas.microsoft.com/office/drawing/2014/main" id="{2D7BE74C-195E-441F-9EE7-1EE84AFDE9B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5" name="TextBox 9944">
          <a:extLst>
            <a:ext uri="{FF2B5EF4-FFF2-40B4-BE49-F238E27FC236}">
              <a16:creationId xmlns:a16="http://schemas.microsoft.com/office/drawing/2014/main" id="{9AC5E60E-1E8A-459E-AD56-54D22E938CB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6" name="TextBox 9945">
          <a:extLst>
            <a:ext uri="{FF2B5EF4-FFF2-40B4-BE49-F238E27FC236}">
              <a16:creationId xmlns:a16="http://schemas.microsoft.com/office/drawing/2014/main" id="{B76D10BF-9D7D-4FB7-9694-62C357953B1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7" name="TextBox 9946">
          <a:extLst>
            <a:ext uri="{FF2B5EF4-FFF2-40B4-BE49-F238E27FC236}">
              <a16:creationId xmlns:a16="http://schemas.microsoft.com/office/drawing/2014/main" id="{65E5DEF2-4BC4-40DE-8C08-EFA4D54AA7C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8" name="TextBox 9947">
          <a:extLst>
            <a:ext uri="{FF2B5EF4-FFF2-40B4-BE49-F238E27FC236}">
              <a16:creationId xmlns:a16="http://schemas.microsoft.com/office/drawing/2014/main" id="{F9602807-71E4-4F6F-83AF-C54FFA266A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9" name="TextBox 9948">
          <a:extLst>
            <a:ext uri="{FF2B5EF4-FFF2-40B4-BE49-F238E27FC236}">
              <a16:creationId xmlns:a16="http://schemas.microsoft.com/office/drawing/2014/main" id="{8C530664-A525-4CF3-B7F0-10C8861DFFB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0" name="TextBox 9949">
          <a:extLst>
            <a:ext uri="{FF2B5EF4-FFF2-40B4-BE49-F238E27FC236}">
              <a16:creationId xmlns:a16="http://schemas.microsoft.com/office/drawing/2014/main" id="{2A94ECAF-CD8E-477C-8B4D-CC53C632019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1" name="TextBox 9950">
          <a:extLst>
            <a:ext uri="{FF2B5EF4-FFF2-40B4-BE49-F238E27FC236}">
              <a16:creationId xmlns:a16="http://schemas.microsoft.com/office/drawing/2014/main" id="{9362973B-0785-4E16-AC44-F03987C8A62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2" name="TextBox 9951">
          <a:extLst>
            <a:ext uri="{FF2B5EF4-FFF2-40B4-BE49-F238E27FC236}">
              <a16:creationId xmlns:a16="http://schemas.microsoft.com/office/drawing/2014/main" id="{6435101F-EE4C-4F42-A6D2-F3CF1B2B69F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3" name="TextBox 9952">
          <a:extLst>
            <a:ext uri="{FF2B5EF4-FFF2-40B4-BE49-F238E27FC236}">
              <a16:creationId xmlns:a16="http://schemas.microsoft.com/office/drawing/2014/main" id="{AFC36E2F-FC12-41C1-9C6F-D1478CFCDED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4" name="TextBox 9953">
          <a:extLst>
            <a:ext uri="{FF2B5EF4-FFF2-40B4-BE49-F238E27FC236}">
              <a16:creationId xmlns:a16="http://schemas.microsoft.com/office/drawing/2014/main" id="{68B576D0-555B-4FB8-9E7C-D0996231739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5" name="TextBox 9954">
          <a:extLst>
            <a:ext uri="{FF2B5EF4-FFF2-40B4-BE49-F238E27FC236}">
              <a16:creationId xmlns:a16="http://schemas.microsoft.com/office/drawing/2014/main" id="{B7247805-79C9-4987-B0F2-037E153AE20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6" name="TextBox 9955">
          <a:extLst>
            <a:ext uri="{FF2B5EF4-FFF2-40B4-BE49-F238E27FC236}">
              <a16:creationId xmlns:a16="http://schemas.microsoft.com/office/drawing/2014/main" id="{61624941-DCEE-422B-AD9D-885D6889BE3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7" name="TextBox 9956">
          <a:extLst>
            <a:ext uri="{FF2B5EF4-FFF2-40B4-BE49-F238E27FC236}">
              <a16:creationId xmlns:a16="http://schemas.microsoft.com/office/drawing/2014/main" id="{ABC04874-4345-4E67-AD00-DD96C51A81C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8" name="TextBox 9957">
          <a:extLst>
            <a:ext uri="{FF2B5EF4-FFF2-40B4-BE49-F238E27FC236}">
              <a16:creationId xmlns:a16="http://schemas.microsoft.com/office/drawing/2014/main" id="{71E82785-2C3F-465F-BDFB-412CAC4ABD8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9" name="TextBox 9958">
          <a:extLst>
            <a:ext uri="{FF2B5EF4-FFF2-40B4-BE49-F238E27FC236}">
              <a16:creationId xmlns:a16="http://schemas.microsoft.com/office/drawing/2014/main" id="{467E7A11-E73C-489F-858A-375FC410E7C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0" name="TextBox 9959">
          <a:extLst>
            <a:ext uri="{FF2B5EF4-FFF2-40B4-BE49-F238E27FC236}">
              <a16:creationId xmlns:a16="http://schemas.microsoft.com/office/drawing/2014/main" id="{8C69F157-7942-4B5A-A0A1-B035281B25E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1" name="TextBox 9960">
          <a:extLst>
            <a:ext uri="{FF2B5EF4-FFF2-40B4-BE49-F238E27FC236}">
              <a16:creationId xmlns:a16="http://schemas.microsoft.com/office/drawing/2014/main" id="{2CE51E91-6314-42CF-92E9-8908465A190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2" name="TextBox 9961">
          <a:extLst>
            <a:ext uri="{FF2B5EF4-FFF2-40B4-BE49-F238E27FC236}">
              <a16:creationId xmlns:a16="http://schemas.microsoft.com/office/drawing/2014/main" id="{76FC6F5B-DC4B-4963-AE0C-6C89EC19249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3" name="TextBox 9962">
          <a:extLst>
            <a:ext uri="{FF2B5EF4-FFF2-40B4-BE49-F238E27FC236}">
              <a16:creationId xmlns:a16="http://schemas.microsoft.com/office/drawing/2014/main" id="{3FDA84FA-E048-4606-86AF-893FA8BE36A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4" name="TextBox 9963">
          <a:extLst>
            <a:ext uri="{FF2B5EF4-FFF2-40B4-BE49-F238E27FC236}">
              <a16:creationId xmlns:a16="http://schemas.microsoft.com/office/drawing/2014/main" id="{4C919F4D-823A-4515-B883-A6B02E4905A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5" name="TextBox 9964">
          <a:extLst>
            <a:ext uri="{FF2B5EF4-FFF2-40B4-BE49-F238E27FC236}">
              <a16:creationId xmlns:a16="http://schemas.microsoft.com/office/drawing/2014/main" id="{91FDEB7D-56FA-48E5-A775-CE06E9A6394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6" name="TextBox 9965">
          <a:extLst>
            <a:ext uri="{FF2B5EF4-FFF2-40B4-BE49-F238E27FC236}">
              <a16:creationId xmlns:a16="http://schemas.microsoft.com/office/drawing/2014/main" id="{3E2388AD-EF84-4299-A81A-05EDC240D6F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7" name="TextBox 9966">
          <a:extLst>
            <a:ext uri="{FF2B5EF4-FFF2-40B4-BE49-F238E27FC236}">
              <a16:creationId xmlns:a16="http://schemas.microsoft.com/office/drawing/2014/main" id="{DCFA6BB4-2169-4D59-9041-FDA7BF0EB37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8" name="TextBox 9967">
          <a:extLst>
            <a:ext uri="{FF2B5EF4-FFF2-40B4-BE49-F238E27FC236}">
              <a16:creationId xmlns:a16="http://schemas.microsoft.com/office/drawing/2014/main" id="{1632C758-A13B-449F-9972-CA8D29E3F49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9" name="TextBox 9968">
          <a:extLst>
            <a:ext uri="{FF2B5EF4-FFF2-40B4-BE49-F238E27FC236}">
              <a16:creationId xmlns:a16="http://schemas.microsoft.com/office/drawing/2014/main" id="{8B9AD785-A515-463D-ABD9-024B097D265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0" name="TextBox 9969">
          <a:extLst>
            <a:ext uri="{FF2B5EF4-FFF2-40B4-BE49-F238E27FC236}">
              <a16:creationId xmlns:a16="http://schemas.microsoft.com/office/drawing/2014/main" id="{9DE31712-81CA-4B0B-B45A-8109BA580DF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1" name="TextBox 9970">
          <a:extLst>
            <a:ext uri="{FF2B5EF4-FFF2-40B4-BE49-F238E27FC236}">
              <a16:creationId xmlns:a16="http://schemas.microsoft.com/office/drawing/2014/main" id="{D49C66CB-B0B9-429F-B6EA-F49ECD94029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2" name="TextBox 9971">
          <a:extLst>
            <a:ext uri="{FF2B5EF4-FFF2-40B4-BE49-F238E27FC236}">
              <a16:creationId xmlns:a16="http://schemas.microsoft.com/office/drawing/2014/main" id="{6FB526EA-6FD2-42C0-A408-EB8C57A6285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3" name="TextBox 9972">
          <a:extLst>
            <a:ext uri="{FF2B5EF4-FFF2-40B4-BE49-F238E27FC236}">
              <a16:creationId xmlns:a16="http://schemas.microsoft.com/office/drawing/2014/main" id="{6796E4D3-03AC-4335-8B0D-869FAFDBE26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4" name="TextBox 9973">
          <a:extLst>
            <a:ext uri="{FF2B5EF4-FFF2-40B4-BE49-F238E27FC236}">
              <a16:creationId xmlns:a16="http://schemas.microsoft.com/office/drawing/2014/main" id="{3A318495-EFEF-4C2B-9493-9833FF2163D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5" name="TextBox 9974">
          <a:extLst>
            <a:ext uri="{FF2B5EF4-FFF2-40B4-BE49-F238E27FC236}">
              <a16:creationId xmlns:a16="http://schemas.microsoft.com/office/drawing/2014/main" id="{B00B4B3D-8708-4B25-B7DD-468AFCBEFB8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6" name="TextBox 9975">
          <a:extLst>
            <a:ext uri="{FF2B5EF4-FFF2-40B4-BE49-F238E27FC236}">
              <a16:creationId xmlns:a16="http://schemas.microsoft.com/office/drawing/2014/main" id="{6A8A9355-2C03-40E5-AB7F-E598382154B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7" name="TextBox 9976">
          <a:extLst>
            <a:ext uri="{FF2B5EF4-FFF2-40B4-BE49-F238E27FC236}">
              <a16:creationId xmlns:a16="http://schemas.microsoft.com/office/drawing/2014/main" id="{3FCED7E2-79CC-49DE-92CE-6D49D86F339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8" name="TextBox 9977">
          <a:extLst>
            <a:ext uri="{FF2B5EF4-FFF2-40B4-BE49-F238E27FC236}">
              <a16:creationId xmlns:a16="http://schemas.microsoft.com/office/drawing/2014/main" id="{51B1CAE6-EAC7-4476-99C1-CD90EBF640A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9" name="TextBox 9978">
          <a:extLst>
            <a:ext uri="{FF2B5EF4-FFF2-40B4-BE49-F238E27FC236}">
              <a16:creationId xmlns:a16="http://schemas.microsoft.com/office/drawing/2014/main" id="{E89A7241-C295-4C37-BE45-8867C51B63C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0" name="TextBox 9979">
          <a:extLst>
            <a:ext uri="{FF2B5EF4-FFF2-40B4-BE49-F238E27FC236}">
              <a16:creationId xmlns:a16="http://schemas.microsoft.com/office/drawing/2014/main" id="{C7BCEAA9-DA77-4AA2-9CCE-4097B6D2BF3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1" name="TextBox 9980">
          <a:extLst>
            <a:ext uri="{FF2B5EF4-FFF2-40B4-BE49-F238E27FC236}">
              <a16:creationId xmlns:a16="http://schemas.microsoft.com/office/drawing/2014/main" id="{E8F2921B-40B8-4B5C-93EB-66F3C347BA0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2" name="TextBox 9981">
          <a:extLst>
            <a:ext uri="{FF2B5EF4-FFF2-40B4-BE49-F238E27FC236}">
              <a16:creationId xmlns:a16="http://schemas.microsoft.com/office/drawing/2014/main" id="{4437149C-A6A0-4003-AA93-1721A3D13F2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3" name="TextBox 9982">
          <a:extLst>
            <a:ext uri="{FF2B5EF4-FFF2-40B4-BE49-F238E27FC236}">
              <a16:creationId xmlns:a16="http://schemas.microsoft.com/office/drawing/2014/main" id="{A1E66433-9768-4345-8DC8-765579126CD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4" name="TextBox 9983">
          <a:extLst>
            <a:ext uri="{FF2B5EF4-FFF2-40B4-BE49-F238E27FC236}">
              <a16:creationId xmlns:a16="http://schemas.microsoft.com/office/drawing/2014/main" id="{FDDB0DBD-D5A8-4FCE-BACD-B34799FCC9E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5" name="TextBox 9984">
          <a:extLst>
            <a:ext uri="{FF2B5EF4-FFF2-40B4-BE49-F238E27FC236}">
              <a16:creationId xmlns:a16="http://schemas.microsoft.com/office/drawing/2014/main" id="{7BF6EF16-D449-4DC5-B00E-B9CB722349C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6" name="TextBox 9985">
          <a:extLst>
            <a:ext uri="{FF2B5EF4-FFF2-40B4-BE49-F238E27FC236}">
              <a16:creationId xmlns:a16="http://schemas.microsoft.com/office/drawing/2014/main" id="{61657621-93C6-45D2-9C90-00027E89143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7" name="TextBox 9986">
          <a:extLst>
            <a:ext uri="{FF2B5EF4-FFF2-40B4-BE49-F238E27FC236}">
              <a16:creationId xmlns:a16="http://schemas.microsoft.com/office/drawing/2014/main" id="{587DE66D-D4DC-42BD-9856-1BBEB69F91B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8" name="TextBox 9987">
          <a:extLst>
            <a:ext uri="{FF2B5EF4-FFF2-40B4-BE49-F238E27FC236}">
              <a16:creationId xmlns:a16="http://schemas.microsoft.com/office/drawing/2014/main" id="{888517E5-769D-4DB2-8583-194C4EB965C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9" name="TextBox 9988">
          <a:extLst>
            <a:ext uri="{FF2B5EF4-FFF2-40B4-BE49-F238E27FC236}">
              <a16:creationId xmlns:a16="http://schemas.microsoft.com/office/drawing/2014/main" id="{6C4264C3-A045-4030-99CA-2BE938F8ABF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0" name="TextBox 9989">
          <a:extLst>
            <a:ext uri="{FF2B5EF4-FFF2-40B4-BE49-F238E27FC236}">
              <a16:creationId xmlns:a16="http://schemas.microsoft.com/office/drawing/2014/main" id="{F8BAA094-FDE7-40E8-841B-45A5B0165D4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1" name="TextBox 9990">
          <a:extLst>
            <a:ext uri="{FF2B5EF4-FFF2-40B4-BE49-F238E27FC236}">
              <a16:creationId xmlns:a16="http://schemas.microsoft.com/office/drawing/2014/main" id="{39FBD02F-EB2F-4F97-BB22-4432CB3E3B7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2" name="TextBox 9991">
          <a:extLst>
            <a:ext uri="{FF2B5EF4-FFF2-40B4-BE49-F238E27FC236}">
              <a16:creationId xmlns:a16="http://schemas.microsoft.com/office/drawing/2014/main" id="{65C957E5-CDD7-43FD-A048-20F17B76A03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3" name="TextBox 9992">
          <a:extLst>
            <a:ext uri="{FF2B5EF4-FFF2-40B4-BE49-F238E27FC236}">
              <a16:creationId xmlns:a16="http://schemas.microsoft.com/office/drawing/2014/main" id="{E653A99B-7057-4271-80D8-596825E65E2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4" name="TextBox 9993">
          <a:extLst>
            <a:ext uri="{FF2B5EF4-FFF2-40B4-BE49-F238E27FC236}">
              <a16:creationId xmlns:a16="http://schemas.microsoft.com/office/drawing/2014/main" id="{DA791ED0-1023-4E8B-8E0F-0409766464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5" name="TextBox 9994">
          <a:extLst>
            <a:ext uri="{FF2B5EF4-FFF2-40B4-BE49-F238E27FC236}">
              <a16:creationId xmlns:a16="http://schemas.microsoft.com/office/drawing/2014/main" id="{DADFFBAF-D71A-4D1F-BABB-6E5853CF286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6" name="TextBox 9995">
          <a:extLst>
            <a:ext uri="{FF2B5EF4-FFF2-40B4-BE49-F238E27FC236}">
              <a16:creationId xmlns:a16="http://schemas.microsoft.com/office/drawing/2014/main" id="{EFCDDE75-9069-4840-8272-C6D226E64AB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7" name="TextBox 9996">
          <a:extLst>
            <a:ext uri="{FF2B5EF4-FFF2-40B4-BE49-F238E27FC236}">
              <a16:creationId xmlns:a16="http://schemas.microsoft.com/office/drawing/2014/main" id="{11C5A1D4-17D7-4FAB-9259-3095737451D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8" name="TextBox 9997">
          <a:extLst>
            <a:ext uri="{FF2B5EF4-FFF2-40B4-BE49-F238E27FC236}">
              <a16:creationId xmlns:a16="http://schemas.microsoft.com/office/drawing/2014/main" id="{156F140D-4A49-4022-AACA-3A05D401889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9" name="TextBox 9998">
          <a:extLst>
            <a:ext uri="{FF2B5EF4-FFF2-40B4-BE49-F238E27FC236}">
              <a16:creationId xmlns:a16="http://schemas.microsoft.com/office/drawing/2014/main" id="{D31BC23C-E1B1-4EBD-8979-70B8B3D1A7B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0" name="TextBox 9999">
          <a:extLst>
            <a:ext uri="{FF2B5EF4-FFF2-40B4-BE49-F238E27FC236}">
              <a16:creationId xmlns:a16="http://schemas.microsoft.com/office/drawing/2014/main" id="{1FA09D95-F40C-42A0-8866-448649718A6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1" name="TextBox 10000">
          <a:extLst>
            <a:ext uri="{FF2B5EF4-FFF2-40B4-BE49-F238E27FC236}">
              <a16:creationId xmlns:a16="http://schemas.microsoft.com/office/drawing/2014/main" id="{7E1117B0-4641-44A0-94BA-A59437891C4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2" name="TextBox 10001">
          <a:extLst>
            <a:ext uri="{FF2B5EF4-FFF2-40B4-BE49-F238E27FC236}">
              <a16:creationId xmlns:a16="http://schemas.microsoft.com/office/drawing/2014/main" id="{04A7DD7F-924C-4ED1-8E26-C8A7B051DED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3" name="TextBox 10002">
          <a:extLst>
            <a:ext uri="{FF2B5EF4-FFF2-40B4-BE49-F238E27FC236}">
              <a16:creationId xmlns:a16="http://schemas.microsoft.com/office/drawing/2014/main" id="{2FD2CE03-A1C8-4B96-8B44-7DB74FBC5A1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4" name="TextBox 10003">
          <a:extLst>
            <a:ext uri="{FF2B5EF4-FFF2-40B4-BE49-F238E27FC236}">
              <a16:creationId xmlns:a16="http://schemas.microsoft.com/office/drawing/2014/main" id="{C65AC70F-9F4F-4359-B267-1620BE36EBF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5" name="TextBox 10004">
          <a:extLst>
            <a:ext uri="{FF2B5EF4-FFF2-40B4-BE49-F238E27FC236}">
              <a16:creationId xmlns:a16="http://schemas.microsoft.com/office/drawing/2014/main" id="{EB74ECD8-0C3C-40D5-A395-78DD61EFA6D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6" name="TextBox 10005">
          <a:extLst>
            <a:ext uri="{FF2B5EF4-FFF2-40B4-BE49-F238E27FC236}">
              <a16:creationId xmlns:a16="http://schemas.microsoft.com/office/drawing/2014/main" id="{7008BA0B-CD00-4595-AC42-8FCF1658D2F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7" name="TextBox 10006">
          <a:extLst>
            <a:ext uri="{FF2B5EF4-FFF2-40B4-BE49-F238E27FC236}">
              <a16:creationId xmlns:a16="http://schemas.microsoft.com/office/drawing/2014/main" id="{9C79EA06-4695-4E6A-BEDA-3C73E3DD6C3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8" name="TextBox 10007">
          <a:extLst>
            <a:ext uri="{FF2B5EF4-FFF2-40B4-BE49-F238E27FC236}">
              <a16:creationId xmlns:a16="http://schemas.microsoft.com/office/drawing/2014/main" id="{1BA827FE-5941-4D1B-9D11-D035A8862FE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9" name="TextBox 10008">
          <a:extLst>
            <a:ext uri="{FF2B5EF4-FFF2-40B4-BE49-F238E27FC236}">
              <a16:creationId xmlns:a16="http://schemas.microsoft.com/office/drawing/2014/main" id="{2595DB05-0AD9-4576-B149-8575C8AA473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0" name="TextBox 10009">
          <a:extLst>
            <a:ext uri="{FF2B5EF4-FFF2-40B4-BE49-F238E27FC236}">
              <a16:creationId xmlns:a16="http://schemas.microsoft.com/office/drawing/2014/main" id="{5C398C26-58CE-438E-A088-8AAFAD0662C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1" name="TextBox 10010">
          <a:extLst>
            <a:ext uri="{FF2B5EF4-FFF2-40B4-BE49-F238E27FC236}">
              <a16:creationId xmlns:a16="http://schemas.microsoft.com/office/drawing/2014/main" id="{73DE9547-62F1-44E4-A1B5-4CA38BF3E4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2" name="TextBox 10011">
          <a:extLst>
            <a:ext uri="{FF2B5EF4-FFF2-40B4-BE49-F238E27FC236}">
              <a16:creationId xmlns:a16="http://schemas.microsoft.com/office/drawing/2014/main" id="{A341CBC6-F3AB-415B-8608-5D3101C3ABD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3" name="TextBox 10012">
          <a:extLst>
            <a:ext uri="{FF2B5EF4-FFF2-40B4-BE49-F238E27FC236}">
              <a16:creationId xmlns:a16="http://schemas.microsoft.com/office/drawing/2014/main" id="{3FE54170-07DF-4C72-8776-B926DAEC318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4" name="TextBox 10013">
          <a:extLst>
            <a:ext uri="{FF2B5EF4-FFF2-40B4-BE49-F238E27FC236}">
              <a16:creationId xmlns:a16="http://schemas.microsoft.com/office/drawing/2014/main" id="{446AB57B-6BC7-4ED6-9F49-4E6E96A65D6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5" name="TextBox 10014">
          <a:extLst>
            <a:ext uri="{FF2B5EF4-FFF2-40B4-BE49-F238E27FC236}">
              <a16:creationId xmlns:a16="http://schemas.microsoft.com/office/drawing/2014/main" id="{46207C12-5744-4CB2-94C0-BD1E6682A8D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6" name="TextBox 10015">
          <a:extLst>
            <a:ext uri="{FF2B5EF4-FFF2-40B4-BE49-F238E27FC236}">
              <a16:creationId xmlns:a16="http://schemas.microsoft.com/office/drawing/2014/main" id="{609EB489-9260-40F4-BFB9-66CBAE817EF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7" name="TextBox 10016">
          <a:extLst>
            <a:ext uri="{FF2B5EF4-FFF2-40B4-BE49-F238E27FC236}">
              <a16:creationId xmlns:a16="http://schemas.microsoft.com/office/drawing/2014/main" id="{731509EB-2A5D-4F36-A67B-4BAF0943DD6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8" name="TextBox 10017">
          <a:extLst>
            <a:ext uri="{FF2B5EF4-FFF2-40B4-BE49-F238E27FC236}">
              <a16:creationId xmlns:a16="http://schemas.microsoft.com/office/drawing/2014/main" id="{7E4A315C-0A2F-4A19-A158-D8DFA20C04A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9" name="TextBox 10018">
          <a:extLst>
            <a:ext uri="{FF2B5EF4-FFF2-40B4-BE49-F238E27FC236}">
              <a16:creationId xmlns:a16="http://schemas.microsoft.com/office/drawing/2014/main" id="{36737A0F-514D-4A9C-BC3E-B4C4E482649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0" name="TextBox 10019">
          <a:extLst>
            <a:ext uri="{FF2B5EF4-FFF2-40B4-BE49-F238E27FC236}">
              <a16:creationId xmlns:a16="http://schemas.microsoft.com/office/drawing/2014/main" id="{84E91433-B3BA-4855-B0EB-74CED16879A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1" name="TextBox 10020">
          <a:extLst>
            <a:ext uri="{FF2B5EF4-FFF2-40B4-BE49-F238E27FC236}">
              <a16:creationId xmlns:a16="http://schemas.microsoft.com/office/drawing/2014/main" id="{8D2D2A54-2395-4DBE-8B37-4E197CC58AE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2" name="TextBox 10021">
          <a:extLst>
            <a:ext uri="{FF2B5EF4-FFF2-40B4-BE49-F238E27FC236}">
              <a16:creationId xmlns:a16="http://schemas.microsoft.com/office/drawing/2014/main" id="{EF854054-DF6C-471C-BFC9-7CC212DCA0E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3" name="TextBox 10022">
          <a:extLst>
            <a:ext uri="{FF2B5EF4-FFF2-40B4-BE49-F238E27FC236}">
              <a16:creationId xmlns:a16="http://schemas.microsoft.com/office/drawing/2014/main" id="{FE47AE18-B259-413F-AAC1-CE52CABE6C1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4" name="TextBox 10023">
          <a:extLst>
            <a:ext uri="{FF2B5EF4-FFF2-40B4-BE49-F238E27FC236}">
              <a16:creationId xmlns:a16="http://schemas.microsoft.com/office/drawing/2014/main" id="{52FC5501-CC82-4622-9BC1-CC68145055F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5" name="TextBox 10024">
          <a:extLst>
            <a:ext uri="{FF2B5EF4-FFF2-40B4-BE49-F238E27FC236}">
              <a16:creationId xmlns:a16="http://schemas.microsoft.com/office/drawing/2014/main" id="{ED681DA0-28FF-4180-AD68-3956356ED65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6" name="TextBox 10025">
          <a:extLst>
            <a:ext uri="{FF2B5EF4-FFF2-40B4-BE49-F238E27FC236}">
              <a16:creationId xmlns:a16="http://schemas.microsoft.com/office/drawing/2014/main" id="{A7DC1A34-C322-49E8-89A7-5FF810DF3DF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7" name="TextBox 10026">
          <a:extLst>
            <a:ext uri="{FF2B5EF4-FFF2-40B4-BE49-F238E27FC236}">
              <a16:creationId xmlns:a16="http://schemas.microsoft.com/office/drawing/2014/main" id="{C1D69073-1EB7-40C9-83F6-1B196BEC88F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8" name="TextBox 10027">
          <a:extLst>
            <a:ext uri="{FF2B5EF4-FFF2-40B4-BE49-F238E27FC236}">
              <a16:creationId xmlns:a16="http://schemas.microsoft.com/office/drawing/2014/main" id="{460D1C96-E8DF-480D-8919-3AE468372EE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9" name="TextBox 10028">
          <a:extLst>
            <a:ext uri="{FF2B5EF4-FFF2-40B4-BE49-F238E27FC236}">
              <a16:creationId xmlns:a16="http://schemas.microsoft.com/office/drawing/2014/main" id="{20B367EC-FE20-45CD-8001-5AB13CE4670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0" name="TextBox 10029">
          <a:extLst>
            <a:ext uri="{FF2B5EF4-FFF2-40B4-BE49-F238E27FC236}">
              <a16:creationId xmlns:a16="http://schemas.microsoft.com/office/drawing/2014/main" id="{0FF434B8-9E92-4FAF-BEAE-D46C6C66A6A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1" name="TextBox 10030">
          <a:extLst>
            <a:ext uri="{FF2B5EF4-FFF2-40B4-BE49-F238E27FC236}">
              <a16:creationId xmlns:a16="http://schemas.microsoft.com/office/drawing/2014/main" id="{3C6A0949-41F9-459F-9421-C7C19DD8B48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2" name="TextBox 10031">
          <a:extLst>
            <a:ext uri="{FF2B5EF4-FFF2-40B4-BE49-F238E27FC236}">
              <a16:creationId xmlns:a16="http://schemas.microsoft.com/office/drawing/2014/main" id="{958D06D0-4CEC-4E18-9499-ADE603549FB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3" name="TextBox 10032">
          <a:extLst>
            <a:ext uri="{FF2B5EF4-FFF2-40B4-BE49-F238E27FC236}">
              <a16:creationId xmlns:a16="http://schemas.microsoft.com/office/drawing/2014/main" id="{CA3F75C5-82CE-44F8-9807-FE023C02F74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4" name="TextBox 10033">
          <a:extLst>
            <a:ext uri="{FF2B5EF4-FFF2-40B4-BE49-F238E27FC236}">
              <a16:creationId xmlns:a16="http://schemas.microsoft.com/office/drawing/2014/main" id="{02D56EFF-C8BD-4F6B-9133-608F563B684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5" name="TextBox 10034">
          <a:extLst>
            <a:ext uri="{FF2B5EF4-FFF2-40B4-BE49-F238E27FC236}">
              <a16:creationId xmlns:a16="http://schemas.microsoft.com/office/drawing/2014/main" id="{5A9EE327-DB59-42F9-80CB-129C012860A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6" name="TextBox 10035">
          <a:extLst>
            <a:ext uri="{FF2B5EF4-FFF2-40B4-BE49-F238E27FC236}">
              <a16:creationId xmlns:a16="http://schemas.microsoft.com/office/drawing/2014/main" id="{0F7A7DF6-4EF7-452E-A5D4-A73AE9DB3B8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7" name="TextBox 10036">
          <a:extLst>
            <a:ext uri="{FF2B5EF4-FFF2-40B4-BE49-F238E27FC236}">
              <a16:creationId xmlns:a16="http://schemas.microsoft.com/office/drawing/2014/main" id="{8DBA91CF-FC45-4F3E-B670-0B1B738833B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8" name="TextBox 10037">
          <a:extLst>
            <a:ext uri="{FF2B5EF4-FFF2-40B4-BE49-F238E27FC236}">
              <a16:creationId xmlns:a16="http://schemas.microsoft.com/office/drawing/2014/main" id="{8F852338-65FB-4CF4-8548-36E2AD5F926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9" name="TextBox 10038">
          <a:extLst>
            <a:ext uri="{FF2B5EF4-FFF2-40B4-BE49-F238E27FC236}">
              <a16:creationId xmlns:a16="http://schemas.microsoft.com/office/drawing/2014/main" id="{F82E906F-617D-44FD-9BB2-301B82E1B2A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0" name="TextBox 10039">
          <a:extLst>
            <a:ext uri="{FF2B5EF4-FFF2-40B4-BE49-F238E27FC236}">
              <a16:creationId xmlns:a16="http://schemas.microsoft.com/office/drawing/2014/main" id="{A882CED5-3860-49CA-B0DC-515C5392FB4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1" name="TextBox 10040">
          <a:extLst>
            <a:ext uri="{FF2B5EF4-FFF2-40B4-BE49-F238E27FC236}">
              <a16:creationId xmlns:a16="http://schemas.microsoft.com/office/drawing/2014/main" id="{8AA493AF-C129-4DAF-A80D-56EB222E868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2" name="TextBox 10041">
          <a:extLst>
            <a:ext uri="{FF2B5EF4-FFF2-40B4-BE49-F238E27FC236}">
              <a16:creationId xmlns:a16="http://schemas.microsoft.com/office/drawing/2014/main" id="{5ACD805E-4EF6-49EB-B4EB-1DA7AC6B553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3" name="TextBox 10042">
          <a:extLst>
            <a:ext uri="{FF2B5EF4-FFF2-40B4-BE49-F238E27FC236}">
              <a16:creationId xmlns:a16="http://schemas.microsoft.com/office/drawing/2014/main" id="{6CBCD94A-0D32-465A-9EB8-3A98EFE6104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4" name="TextBox 10043">
          <a:extLst>
            <a:ext uri="{FF2B5EF4-FFF2-40B4-BE49-F238E27FC236}">
              <a16:creationId xmlns:a16="http://schemas.microsoft.com/office/drawing/2014/main" id="{511DD62C-D687-4982-9573-B052E929C37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5" name="TextBox 10044">
          <a:extLst>
            <a:ext uri="{FF2B5EF4-FFF2-40B4-BE49-F238E27FC236}">
              <a16:creationId xmlns:a16="http://schemas.microsoft.com/office/drawing/2014/main" id="{3CBA899E-B24D-4263-9FEE-131B155FA49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6" name="TextBox 10045">
          <a:extLst>
            <a:ext uri="{FF2B5EF4-FFF2-40B4-BE49-F238E27FC236}">
              <a16:creationId xmlns:a16="http://schemas.microsoft.com/office/drawing/2014/main" id="{714B8744-AC18-4A89-AE32-C92165B312D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7" name="TextBox 10046">
          <a:extLst>
            <a:ext uri="{FF2B5EF4-FFF2-40B4-BE49-F238E27FC236}">
              <a16:creationId xmlns:a16="http://schemas.microsoft.com/office/drawing/2014/main" id="{49F0309B-622F-453C-9EB1-95431743754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8" name="TextBox 10047">
          <a:extLst>
            <a:ext uri="{FF2B5EF4-FFF2-40B4-BE49-F238E27FC236}">
              <a16:creationId xmlns:a16="http://schemas.microsoft.com/office/drawing/2014/main" id="{68AE5616-5141-4C6F-9B1D-426FF1A001A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9" name="TextBox 10048">
          <a:extLst>
            <a:ext uri="{FF2B5EF4-FFF2-40B4-BE49-F238E27FC236}">
              <a16:creationId xmlns:a16="http://schemas.microsoft.com/office/drawing/2014/main" id="{E59C2646-5DB4-4157-9A5A-255DC706C3C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0" name="TextBox 10049">
          <a:extLst>
            <a:ext uri="{FF2B5EF4-FFF2-40B4-BE49-F238E27FC236}">
              <a16:creationId xmlns:a16="http://schemas.microsoft.com/office/drawing/2014/main" id="{6E51B475-DBC9-4683-B332-1A5A5E39B11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1" name="TextBox 10050">
          <a:extLst>
            <a:ext uri="{FF2B5EF4-FFF2-40B4-BE49-F238E27FC236}">
              <a16:creationId xmlns:a16="http://schemas.microsoft.com/office/drawing/2014/main" id="{1C74B309-97CC-4671-A3D8-01D13E1120A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2" name="TextBox 10051">
          <a:extLst>
            <a:ext uri="{FF2B5EF4-FFF2-40B4-BE49-F238E27FC236}">
              <a16:creationId xmlns:a16="http://schemas.microsoft.com/office/drawing/2014/main" id="{5096DDD3-A5C0-469B-A89F-616821E243A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3" name="TextBox 10052">
          <a:extLst>
            <a:ext uri="{FF2B5EF4-FFF2-40B4-BE49-F238E27FC236}">
              <a16:creationId xmlns:a16="http://schemas.microsoft.com/office/drawing/2014/main" id="{FD7807A4-DFC7-4DA5-8B79-DB7CB58BE97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4" name="TextBox 10053">
          <a:extLst>
            <a:ext uri="{FF2B5EF4-FFF2-40B4-BE49-F238E27FC236}">
              <a16:creationId xmlns:a16="http://schemas.microsoft.com/office/drawing/2014/main" id="{F0CFD170-5896-489F-88E4-BE70C16E75D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5" name="TextBox 10054">
          <a:extLst>
            <a:ext uri="{FF2B5EF4-FFF2-40B4-BE49-F238E27FC236}">
              <a16:creationId xmlns:a16="http://schemas.microsoft.com/office/drawing/2014/main" id="{4DE6CC97-2CBA-4729-B408-0EF2C2EA5F0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6" name="TextBox 10055">
          <a:extLst>
            <a:ext uri="{FF2B5EF4-FFF2-40B4-BE49-F238E27FC236}">
              <a16:creationId xmlns:a16="http://schemas.microsoft.com/office/drawing/2014/main" id="{2E4756AC-A4C9-4824-8015-D5F490CACF3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7" name="TextBox 10056">
          <a:extLst>
            <a:ext uri="{FF2B5EF4-FFF2-40B4-BE49-F238E27FC236}">
              <a16:creationId xmlns:a16="http://schemas.microsoft.com/office/drawing/2014/main" id="{5A221B31-DF1F-4B40-AFF2-244045C5FB9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8" name="TextBox 10057">
          <a:extLst>
            <a:ext uri="{FF2B5EF4-FFF2-40B4-BE49-F238E27FC236}">
              <a16:creationId xmlns:a16="http://schemas.microsoft.com/office/drawing/2014/main" id="{756278DB-C29B-4AD4-9381-9E96C2F4576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9" name="TextBox 10058">
          <a:extLst>
            <a:ext uri="{FF2B5EF4-FFF2-40B4-BE49-F238E27FC236}">
              <a16:creationId xmlns:a16="http://schemas.microsoft.com/office/drawing/2014/main" id="{61E13C1B-416C-4018-886E-D6881AE2067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0" name="TextBox 10059">
          <a:extLst>
            <a:ext uri="{FF2B5EF4-FFF2-40B4-BE49-F238E27FC236}">
              <a16:creationId xmlns:a16="http://schemas.microsoft.com/office/drawing/2014/main" id="{B227C980-C888-4F33-B5E1-79859190C1E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1" name="TextBox 10060">
          <a:extLst>
            <a:ext uri="{FF2B5EF4-FFF2-40B4-BE49-F238E27FC236}">
              <a16:creationId xmlns:a16="http://schemas.microsoft.com/office/drawing/2014/main" id="{ABD91479-7815-4FD9-A34B-0B7E6F87AD5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2" name="TextBox 10061">
          <a:extLst>
            <a:ext uri="{FF2B5EF4-FFF2-40B4-BE49-F238E27FC236}">
              <a16:creationId xmlns:a16="http://schemas.microsoft.com/office/drawing/2014/main" id="{60655E9B-1FEA-4167-A7D8-EF0E7ABC814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3" name="TextBox 10062">
          <a:extLst>
            <a:ext uri="{FF2B5EF4-FFF2-40B4-BE49-F238E27FC236}">
              <a16:creationId xmlns:a16="http://schemas.microsoft.com/office/drawing/2014/main" id="{0379A06A-2B2E-4291-9E81-A1767B568DC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4" name="TextBox 10063">
          <a:extLst>
            <a:ext uri="{FF2B5EF4-FFF2-40B4-BE49-F238E27FC236}">
              <a16:creationId xmlns:a16="http://schemas.microsoft.com/office/drawing/2014/main" id="{79046FC5-CFD4-4DC0-8BD0-5EEC5AFE5D9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5" name="TextBox 10064">
          <a:extLst>
            <a:ext uri="{FF2B5EF4-FFF2-40B4-BE49-F238E27FC236}">
              <a16:creationId xmlns:a16="http://schemas.microsoft.com/office/drawing/2014/main" id="{F07DC140-F393-4728-B905-A7AF659A967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6" name="TextBox 10065">
          <a:extLst>
            <a:ext uri="{FF2B5EF4-FFF2-40B4-BE49-F238E27FC236}">
              <a16:creationId xmlns:a16="http://schemas.microsoft.com/office/drawing/2014/main" id="{D5046D41-7714-49F4-9B8B-0013824B90B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7" name="TextBox 10066">
          <a:extLst>
            <a:ext uri="{FF2B5EF4-FFF2-40B4-BE49-F238E27FC236}">
              <a16:creationId xmlns:a16="http://schemas.microsoft.com/office/drawing/2014/main" id="{4557906D-8054-4BD6-ACBC-DCDB021DEEF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8" name="TextBox 10067">
          <a:extLst>
            <a:ext uri="{FF2B5EF4-FFF2-40B4-BE49-F238E27FC236}">
              <a16:creationId xmlns:a16="http://schemas.microsoft.com/office/drawing/2014/main" id="{CE87D82B-8EA9-4E74-AE02-B5EE07F5BD1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9" name="TextBox 10068">
          <a:extLst>
            <a:ext uri="{FF2B5EF4-FFF2-40B4-BE49-F238E27FC236}">
              <a16:creationId xmlns:a16="http://schemas.microsoft.com/office/drawing/2014/main" id="{23D45C86-D6C7-490B-9A65-3077785C8CF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0" name="TextBox 10069">
          <a:extLst>
            <a:ext uri="{FF2B5EF4-FFF2-40B4-BE49-F238E27FC236}">
              <a16:creationId xmlns:a16="http://schemas.microsoft.com/office/drawing/2014/main" id="{89A0B925-1B76-477A-83B3-11F7E454C88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1" name="TextBox 10070">
          <a:extLst>
            <a:ext uri="{FF2B5EF4-FFF2-40B4-BE49-F238E27FC236}">
              <a16:creationId xmlns:a16="http://schemas.microsoft.com/office/drawing/2014/main" id="{050AAC24-BA8F-4BE4-B64D-E6F84BEC334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2" name="TextBox 10071">
          <a:extLst>
            <a:ext uri="{FF2B5EF4-FFF2-40B4-BE49-F238E27FC236}">
              <a16:creationId xmlns:a16="http://schemas.microsoft.com/office/drawing/2014/main" id="{2099D979-47D2-45DA-A0C2-052DFAEE110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3" name="TextBox 10072">
          <a:extLst>
            <a:ext uri="{FF2B5EF4-FFF2-40B4-BE49-F238E27FC236}">
              <a16:creationId xmlns:a16="http://schemas.microsoft.com/office/drawing/2014/main" id="{0576939E-F019-42E6-BC6F-5C269FD71F1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4" name="TextBox 10073">
          <a:extLst>
            <a:ext uri="{FF2B5EF4-FFF2-40B4-BE49-F238E27FC236}">
              <a16:creationId xmlns:a16="http://schemas.microsoft.com/office/drawing/2014/main" id="{1573B37A-449F-40A5-852E-D2ED489ACC7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5" name="TextBox 10074">
          <a:extLst>
            <a:ext uri="{FF2B5EF4-FFF2-40B4-BE49-F238E27FC236}">
              <a16:creationId xmlns:a16="http://schemas.microsoft.com/office/drawing/2014/main" id="{3B87A8F1-8DC1-4B3E-B223-7E05B385589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6" name="TextBox 10075">
          <a:extLst>
            <a:ext uri="{FF2B5EF4-FFF2-40B4-BE49-F238E27FC236}">
              <a16:creationId xmlns:a16="http://schemas.microsoft.com/office/drawing/2014/main" id="{B14A2218-7A1C-460E-AC6D-C7973BBF1A6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7" name="TextBox 10076">
          <a:extLst>
            <a:ext uri="{FF2B5EF4-FFF2-40B4-BE49-F238E27FC236}">
              <a16:creationId xmlns:a16="http://schemas.microsoft.com/office/drawing/2014/main" id="{DBFA25B8-ACEF-410C-959F-91F376F42B3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8" name="TextBox 10077">
          <a:extLst>
            <a:ext uri="{FF2B5EF4-FFF2-40B4-BE49-F238E27FC236}">
              <a16:creationId xmlns:a16="http://schemas.microsoft.com/office/drawing/2014/main" id="{B8D128B0-FB21-42FB-9B95-29642468227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9" name="TextBox 10078">
          <a:extLst>
            <a:ext uri="{FF2B5EF4-FFF2-40B4-BE49-F238E27FC236}">
              <a16:creationId xmlns:a16="http://schemas.microsoft.com/office/drawing/2014/main" id="{72AF2774-72F0-47B2-BC97-0A610F75B4E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0" name="TextBox 10079">
          <a:extLst>
            <a:ext uri="{FF2B5EF4-FFF2-40B4-BE49-F238E27FC236}">
              <a16:creationId xmlns:a16="http://schemas.microsoft.com/office/drawing/2014/main" id="{A778EF18-A658-4893-84F9-044EA7217D6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1" name="TextBox 10080">
          <a:extLst>
            <a:ext uri="{FF2B5EF4-FFF2-40B4-BE49-F238E27FC236}">
              <a16:creationId xmlns:a16="http://schemas.microsoft.com/office/drawing/2014/main" id="{A0D18059-174B-423E-963E-9BA8ECCD69D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2" name="TextBox 10081">
          <a:extLst>
            <a:ext uri="{FF2B5EF4-FFF2-40B4-BE49-F238E27FC236}">
              <a16:creationId xmlns:a16="http://schemas.microsoft.com/office/drawing/2014/main" id="{5A0F9477-B90B-496E-BC5D-66EB4B2DABF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3" name="TextBox 10082">
          <a:extLst>
            <a:ext uri="{FF2B5EF4-FFF2-40B4-BE49-F238E27FC236}">
              <a16:creationId xmlns:a16="http://schemas.microsoft.com/office/drawing/2014/main" id="{BB6DB8F0-410C-459D-B636-FF1C8A80949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4" name="TextBox 10083">
          <a:extLst>
            <a:ext uri="{FF2B5EF4-FFF2-40B4-BE49-F238E27FC236}">
              <a16:creationId xmlns:a16="http://schemas.microsoft.com/office/drawing/2014/main" id="{AB489C1C-83C4-4339-8A4B-CB659173FCD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5" name="TextBox 10084">
          <a:extLst>
            <a:ext uri="{FF2B5EF4-FFF2-40B4-BE49-F238E27FC236}">
              <a16:creationId xmlns:a16="http://schemas.microsoft.com/office/drawing/2014/main" id="{F9DAC518-74B1-474C-B4B1-2415DFCEC6D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6" name="TextBox 10085">
          <a:extLst>
            <a:ext uri="{FF2B5EF4-FFF2-40B4-BE49-F238E27FC236}">
              <a16:creationId xmlns:a16="http://schemas.microsoft.com/office/drawing/2014/main" id="{FBC019D3-3AA5-403E-9E92-2FC2BC91A7C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7" name="TextBox 10086">
          <a:extLst>
            <a:ext uri="{FF2B5EF4-FFF2-40B4-BE49-F238E27FC236}">
              <a16:creationId xmlns:a16="http://schemas.microsoft.com/office/drawing/2014/main" id="{E01EEE1E-6B96-4DF9-A9F9-539023480A7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8" name="TextBox 10087">
          <a:extLst>
            <a:ext uri="{FF2B5EF4-FFF2-40B4-BE49-F238E27FC236}">
              <a16:creationId xmlns:a16="http://schemas.microsoft.com/office/drawing/2014/main" id="{935B7C16-236F-4BAD-AC8D-5956217653B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9" name="TextBox 10088">
          <a:extLst>
            <a:ext uri="{FF2B5EF4-FFF2-40B4-BE49-F238E27FC236}">
              <a16:creationId xmlns:a16="http://schemas.microsoft.com/office/drawing/2014/main" id="{F3DE7716-5103-4C9C-808A-2ECFEF70C0F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0" name="TextBox 10089">
          <a:extLst>
            <a:ext uri="{FF2B5EF4-FFF2-40B4-BE49-F238E27FC236}">
              <a16:creationId xmlns:a16="http://schemas.microsoft.com/office/drawing/2014/main" id="{8809DDA9-6F37-4374-87BB-21C0BC4DF68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1" name="TextBox 10090">
          <a:extLst>
            <a:ext uri="{FF2B5EF4-FFF2-40B4-BE49-F238E27FC236}">
              <a16:creationId xmlns:a16="http://schemas.microsoft.com/office/drawing/2014/main" id="{99BE258B-B146-41BE-A82B-DE74F4ED918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2" name="TextBox 10091">
          <a:extLst>
            <a:ext uri="{FF2B5EF4-FFF2-40B4-BE49-F238E27FC236}">
              <a16:creationId xmlns:a16="http://schemas.microsoft.com/office/drawing/2014/main" id="{70C2D84E-A8C5-47C5-B146-D8CB07993D3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3" name="TextBox 10092">
          <a:extLst>
            <a:ext uri="{FF2B5EF4-FFF2-40B4-BE49-F238E27FC236}">
              <a16:creationId xmlns:a16="http://schemas.microsoft.com/office/drawing/2014/main" id="{1FA93489-BD9E-40D1-A0C5-6BA1E981625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4" name="TextBox 10093">
          <a:extLst>
            <a:ext uri="{FF2B5EF4-FFF2-40B4-BE49-F238E27FC236}">
              <a16:creationId xmlns:a16="http://schemas.microsoft.com/office/drawing/2014/main" id="{70D04C0A-2841-4900-9C7D-153A976021B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5" name="TextBox 10094">
          <a:extLst>
            <a:ext uri="{FF2B5EF4-FFF2-40B4-BE49-F238E27FC236}">
              <a16:creationId xmlns:a16="http://schemas.microsoft.com/office/drawing/2014/main" id="{0779D025-9E23-49C7-8184-1CD36F55643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6" name="TextBox 10095">
          <a:extLst>
            <a:ext uri="{FF2B5EF4-FFF2-40B4-BE49-F238E27FC236}">
              <a16:creationId xmlns:a16="http://schemas.microsoft.com/office/drawing/2014/main" id="{A076A59D-371C-4886-86F6-7FB5B883123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7" name="TextBox 10096">
          <a:extLst>
            <a:ext uri="{FF2B5EF4-FFF2-40B4-BE49-F238E27FC236}">
              <a16:creationId xmlns:a16="http://schemas.microsoft.com/office/drawing/2014/main" id="{B01FF387-8F3B-4250-A6B7-AB7F24A3DD4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8" name="TextBox 10097">
          <a:extLst>
            <a:ext uri="{FF2B5EF4-FFF2-40B4-BE49-F238E27FC236}">
              <a16:creationId xmlns:a16="http://schemas.microsoft.com/office/drawing/2014/main" id="{4889ECE2-CE64-41DF-95FB-B0C3E0D5DA1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9" name="TextBox 10098">
          <a:extLst>
            <a:ext uri="{FF2B5EF4-FFF2-40B4-BE49-F238E27FC236}">
              <a16:creationId xmlns:a16="http://schemas.microsoft.com/office/drawing/2014/main" id="{A8E0E9C4-20B5-40F1-A26A-4F07737A137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0" name="TextBox 10099">
          <a:extLst>
            <a:ext uri="{FF2B5EF4-FFF2-40B4-BE49-F238E27FC236}">
              <a16:creationId xmlns:a16="http://schemas.microsoft.com/office/drawing/2014/main" id="{C1C4349A-B347-43D1-9117-A285534A053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1" name="TextBox 10100">
          <a:extLst>
            <a:ext uri="{FF2B5EF4-FFF2-40B4-BE49-F238E27FC236}">
              <a16:creationId xmlns:a16="http://schemas.microsoft.com/office/drawing/2014/main" id="{A075F37A-4957-4693-988F-91936A2262B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2" name="TextBox 10101">
          <a:extLst>
            <a:ext uri="{FF2B5EF4-FFF2-40B4-BE49-F238E27FC236}">
              <a16:creationId xmlns:a16="http://schemas.microsoft.com/office/drawing/2014/main" id="{E0AC5307-F14B-4FA5-A912-AA1488B620D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3" name="TextBox 10102">
          <a:extLst>
            <a:ext uri="{FF2B5EF4-FFF2-40B4-BE49-F238E27FC236}">
              <a16:creationId xmlns:a16="http://schemas.microsoft.com/office/drawing/2014/main" id="{639ABF68-DF04-4679-B8EE-72C8D5E9DFB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4" name="TextBox 10103">
          <a:extLst>
            <a:ext uri="{FF2B5EF4-FFF2-40B4-BE49-F238E27FC236}">
              <a16:creationId xmlns:a16="http://schemas.microsoft.com/office/drawing/2014/main" id="{BF79CC32-6BC2-4CC5-B32F-5189D2A7D40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5" name="TextBox 10104">
          <a:extLst>
            <a:ext uri="{FF2B5EF4-FFF2-40B4-BE49-F238E27FC236}">
              <a16:creationId xmlns:a16="http://schemas.microsoft.com/office/drawing/2014/main" id="{3C930A98-0A02-4BA3-AA35-7BE23234A45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6" name="TextBox 10105">
          <a:extLst>
            <a:ext uri="{FF2B5EF4-FFF2-40B4-BE49-F238E27FC236}">
              <a16:creationId xmlns:a16="http://schemas.microsoft.com/office/drawing/2014/main" id="{7BAA926F-BF36-47DB-B407-74CB047F132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7" name="TextBox 10106">
          <a:extLst>
            <a:ext uri="{FF2B5EF4-FFF2-40B4-BE49-F238E27FC236}">
              <a16:creationId xmlns:a16="http://schemas.microsoft.com/office/drawing/2014/main" id="{6BB907BF-93C3-4C22-A3BF-D2081D86625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8" name="TextBox 10107">
          <a:extLst>
            <a:ext uri="{FF2B5EF4-FFF2-40B4-BE49-F238E27FC236}">
              <a16:creationId xmlns:a16="http://schemas.microsoft.com/office/drawing/2014/main" id="{2BF3B0FC-17BC-4CBF-9653-F24284C0669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9" name="TextBox 10108">
          <a:extLst>
            <a:ext uri="{FF2B5EF4-FFF2-40B4-BE49-F238E27FC236}">
              <a16:creationId xmlns:a16="http://schemas.microsoft.com/office/drawing/2014/main" id="{EE6619D2-5D3D-4257-8A33-F167E9941A5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0" name="TextBox 10109">
          <a:extLst>
            <a:ext uri="{FF2B5EF4-FFF2-40B4-BE49-F238E27FC236}">
              <a16:creationId xmlns:a16="http://schemas.microsoft.com/office/drawing/2014/main" id="{A32A6E0E-E63B-4F71-BCA3-BB0F385842C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1" name="TextBox 10110">
          <a:extLst>
            <a:ext uri="{FF2B5EF4-FFF2-40B4-BE49-F238E27FC236}">
              <a16:creationId xmlns:a16="http://schemas.microsoft.com/office/drawing/2014/main" id="{A6EA4D5C-1099-4E7F-B4D6-4544C42D6AD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2" name="TextBox 10111">
          <a:extLst>
            <a:ext uri="{FF2B5EF4-FFF2-40B4-BE49-F238E27FC236}">
              <a16:creationId xmlns:a16="http://schemas.microsoft.com/office/drawing/2014/main" id="{9FC3882C-1287-49FB-A6DA-40EFF55AF50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3" name="TextBox 10112">
          <a:extLst>
            <a:ext uri="{FF2B5EF4-FFF2-40B4-BE49-F238E27FC236}">
              <a16:creationId xmlns:a16="http://schemas.microsoft.com/office/drawing/2014/main" id="{FD84246D-A266-4B16-A078-4710CBA90A9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4" name="TextBox 10113">
          <a:extLst>
            <a:ext uri="{FF2B5EF4-FFF2-40B4-BE49-F238E27FC236}">
              <a16:creationId xmlns:a16="http://schemas.microsoft.com/office/drawing/2014/main" id="{E3D1BFD6-1185-4AF4-88FE-94E6509FC40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5" name="TextBox 10114">
          <a:extLst>
            <a:ext uri="{FF2B5EF4-FFF2-40B4-BE49-F238E27FC236}">
              <a16:creationId xmlns:a16="http://schemas.microsoft.com/office/drawing/2014/main" id="{2D04E22D-C388-4DF4-9998-7071FF1B0BE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6" name="TextBox 10115">
          <a:extLst>
            <a:ext uri="{FF2B5EF4-FFF2-40B4-BE49-F238E27FC236}">
              <a16:creationId xmlns:a16="http://schemas.microsoft.com/office/drawing/2014/main" id="{34220A5D-178C-4965-BD60-F05D5521628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7" name="TextBox 10116">
          <a:extLst>
            <a:ext uri="{FF2B5EF4-FFF2-40B4-BE49-F238E27FC236}">
              <a16:creationId xmlns:a16="http://schemas.microsoft.com/office/drawing/2014/main" id="{0379C14C-9896-4FE1-BCCA-095A029BDBB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8" name="TextBox 10117">
          <a:extLst>
            <a:ext uri="{FF2B5EF4-FFF2-40B4-BE49-F238E27FC236}">
              <a16:creationId xmlns:a16="http://schemas.microsoft.com/office/drawing/2014/main" id="{1443367D-EBBB-4C53-8DFF-7406FA425AB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9" name="TextBox 10118">
          <a:extLst>
            <a:ext uri="{FF2B5EF4-FFF2-40B4-BE49-F238E27FC236}">
              <a16:creationId xmlns:a16="http://schemas.microsoft.com/office/drawing/2014/main" id="{4A06D20D-20E0-46E8-98A4-86861646093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0" name="TextBox 10119">
          <a:extLst>
            <a:ext uri="{FF2B5EF4-FFF2-40B4-BE49-F238E27FC236}">
              <a16:creationId xmlns:a16="http://schemas.microsoft.com/office/drawing/2014/main" id="{0F0C9289-5AAA-41F6-8B9C-F788C03721F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1" name="TextBox 10120">
          <a:extLst>
            <a:ext uri="{FF2B5EF4-FFF2-40B4-BE49-F238E27FC236}">
              <a16:creationId xmlns:a16="http://schemas.microsoft.com/office/drawing/2014/main" id="{1666003A-7159-4517-8AB9-EE3FCB7EAB0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2" name="TextBox 10121">
          <a:extLst>
            <a:ext uri="{FF2B5EF4-FFF2-40B4-BE49-F238E27FC236}">
              <a16:creationId xmlns:a16="http://schemas.microsoft.com/office/drawing/2014/main" id="{7665F496-311A-4A81-8C77-9306F2B142B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3" name="TextBox 10122">
          <a:extLst>
            <a:ext uri="{FF2B5EF4-FFF2-40B4-BE49-F238E27FC236}">
              <a16:creationId xmlns:a16="http://schemas.microsoft.com/office/drawing/2014/main" id="{45BB2955-D6CD-4A5B-9619-3EF3D7F6761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4" name="TextBox 10123">
          <a:extLst>
            <a:ext uri="{FF2B5EF4-FFF2-40B4-BE49-F238E27FC236}">
              <a16:creationId xmlns:a16="http://schemas.microsoft.com/office/drawing/2014/main" id="{22F874C4-24A1-4FCA-B4CD-497C6CD01E0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5" name="TextBox 10124">
          <a:extLst>
            <a:ext uri="{FF2B5EF4-FFF2-40B4-BE49-F238E27FC236}">
              <a16:creationId xmlns:a16="http://schemas.microsoft.com/office/drawing/2014/main" id="{9A073A87-E381-42AA-8D90-2E8D243B5DF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6" name="TextBox 10125">
          <a:extLst>
            <a:ext uri="{FF2B5EF4-FFF2-40B4-BE49-F238E27FC236}">
              <a16:creationId xmlns:a16="http://schemas.microsoft.com/office/drawing/2014/main" id="{3E298704-D3EF-49F3-9B5C-FCF0E2343C8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7" name="TextBox 10126">
          <a:extLst>
            <a:ext uri="{FF2B5EF4-FFF2-40B4-BE49-F238E27FC236}">
              <a16:creationId xmlns:a16="http://schemas.microsoft.com/office/drawing/2014/main" id="{DCC07C85-205E-4BF2-A024-FF71C366835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8" name="TextBox 10127">
          <a:extLst>
            <a:ext uri="{FF2B5EF4-FFF2-40B4-BE49-F238E27FC236}">
              <a16:creationId xmlns:a16="http://schemas.microsoft.com/office/drawing/2014/main" id="{0FA924CF-8000-40A7-89F6-2DE253C6448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9" name="TextBox 10128">
          <a:extLst>
            <a:ext uri="{FF2B5EF4-FFF2-40B4-BE49-F238E27FC236}">
              <a16:creationId xmlns:a16="http://schemas.microsoft.com/office/drawing/2014/main" id="{351F7ADA-04CC-403A-A298-B981609C8B6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0" name="TextBox 10129">
          <a:extLst>
            <a:ext uri="{FF2B5EF4-FFF2-40B4-BE49-F238E27FC236}">
              <a16:creationId xmlns:a16="http://schemas.microsoft.com/office/drawing/2014/main" id="{12E8D90B-756A-4288-B407-540B56DB7B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1" name="TextBox 10130">
          <a:extLst>
            <a:ext uri="{FF2B5EF4-FFF2-40B4-BE49-F238E27FC236}">
              <a16:creationId xmlns:a16="http://schemas.microsoft.com/office/drawing/2014/main" id="{05F2DF90-E6D5-4634-903B-C5F099A1061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2" name="TextBox 10131">
          <a:extLst>
            <a:ext uri="{FF2B5EF4-FFF2-40B4-BE49-F238E27FC236}">
              <a16:creationId xmlns:a16="http://schemas.microsoft.com/office/drawing/2014/main" id="{53AD5D7A-2FC0-4360-A809-7F32D298DFB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3" name="TextBox 10132">
          <a:extLst>
            <a:ext uri="{FF2B5EF4-FFF2-40B4-BE49-F238E27FC236}">
              <a16:creationId xmlns:a16="http://schemas.microsoft.com/office/drawing/2014/main" id="{6BE4ECF3-53E6-498E-A452-6349CAEF8AA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4" name="TextBox 10133">
          <a:extLst>
            <a:ext uri="{FF2B5EF4-FFF2-40B4-BE49-F238E27FC236}">
              <a16:creationId xmlns:a16="http://schemas.microsoft.com/office/drawing/2014/main" id="{90E8969E-2411-455B-87EE-29688C3048D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5" name="TextBox 10134">
          <a:extLst>
            <a:ext uri="{FF2B5EF4-FFF2-40B4-BE49-F238E27FC236}">
              <a16:creationId xmlns:a16="http://schemas.microsoft.com/office/drawing/2014/main" id="{AA971A46-31C0-4366-A9A7-7A6D0BD4940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6" name="TextBox 10135">
          <a:extLst>
            <a:ext uri="{FF2B5EF4-FFF2-40B4-BE49-F238E27FC236}">
              <a16:creationId xmlns:a16="http://schemas.microsoft.com/office/drawing/2014/main" id="{B43A12D1-7B30-4FC8-BD77-87B360973FE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7" name="TextBox 10136">
          <a:extLst>
            <a:ext uri="{FF2B5EF4-FFF2-40B4-BE49-F238E27FC236}">
              <a16:creationId xmlns:a16="http://schemas.microsoft.com/office/drawing/2014/main" id="{5B5487DC-606F-4CDF-B613-80651397CE5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8" name="TextBox 10137">
          <a:extLst>
            <a:ext uri="{FF2B5EF4-FFF2-40B4-BE49-F238E27FC236}">
              <a16:creationId xmlns:a16="http://schemas.microsoft.com/office/drawing/2014/main" id="{2EEA320C-37B3-4F17-A82F-BFB7512E59F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9" name="TextBox 10138">
          <a:extLst>
            <a:ext uri="{FF2B5EF4-FFF2-40B4-BE49-F238E27FC236}">
              <a16:creationId xmlns:a16="http://schemas.microsoft.com/office/drawing/2014/main" id="{2EE0EF2A-7C11-499D-BE29-ACA541ED1AD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0" name="TextBox 10139">
          <a:extLst>
            <a:ext uri="{FF2B5EF4-FFF2-40B4-BE49-F238E27FC236}">
              <a16:creationId xmlns:a16="http://schemas.microsoft.com/office/drawing/2014/main" id="{70A996F3-4EB0-4285-B9F2-AF50902E261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1" name="TextBox 10140">
          <a:extLst>
            <a:ext uri="{FF2B5EF4-FFF2-40B4-BE49-F238E27FC236}">
              <a16:creationId xmlns:a16="http://schemas.microsoft.com/office/drawing/2014/main" id="{154C4189-B379-4229-999E-D763D016255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2" name="TextBox 10141">
          <a:extLst>
            <a:ext uri="{FF2B5EF4-FFF2-40B4-BE49-F238E27FC236}">
              <a16:creationId xmlns:a16="http://schemas.microsoft.com/office/drawing/2014/main" id="{6327616E-5821-4E46-95B3-4CFB6106126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3" name="TextBox 10142">
          <a:extLst>
            <a:ext uri="{FF2B5EF4-FFF2-40B4-BE49-F238E27FC236}">
              <a16:creationId xmlns:a16="http://schemas.microsoft.com/office/drawing/2014/main" id="{CB7C3254-DB84-4902-ACD8-048F4301C2C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4" name="TextBox 10143">
          <a:extLst>
            <a:ext uri="{FF2B5EF4-FFF2-40B4-BE49-F238E27FC236}">
              <a16:creationId xmlns:a16="http://schemas.microsoft.com/office/drawing/2014/main" id="{AD15AEF1-6C82-4FE0-A87D-5384A99F538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5" name="TextBox 10144">
          <a:extLst>
            <a:ext uri="{FF2B5EF4-FFF2-40B4-BE49-F238E27FC236}">
              <a16:creationId xmlns:a16="http://schemas.microsoft.com/office/drawing/2014/main" id="{896B44F4-A30C-48C8-88B4-EBD0865BFBE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6" name="TextBox 10145">
          <a:extLst>
            <a:ext uri="{FF2B5EF4-FFF2-40B4-BE49-F238E27FC236}">
              <a16:creationId xmlns:a16="http://schemas.microsoft.com/office/drawing/2014/main" id="{A0348AD4-06F4-43DA-A295-D53CCD87065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7" name="TextBox 10146">
          <a:extLst>
            <a:ext uri="{FF2B5EF4-FFF2-40B4-BE49-F238E27FC236}">
              <a16:creationId xmlns:a16="http://schemas.microsoft.com/office/drawing/2014/main" id="{8BA518D7-FB0C-4B17-BA3C-36DE2D9B807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8" name="TextBox 10147">
          <a:extLst>
            <a:ext uri="{FF2B5EF4-FFF2-40B4-BE49-F238E27FC236}">
              <a16:creationId xmlns:a16="http://schemas.microsoft.com/office/drawing/2014/main" id="{EAF74364-F017-4983-9CD1-81D82DD5716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9" name="TextBox 10148">
          <a:extLst>
            <a:ext uri="{FF2B5EF4-FFF2-40B4-BE49-F238E27FC236}">
              <a16:creationId xmlns:a16="http://schemas.microsoft.com/office/drawing/2014/main" id="{662DD529-F8D7-4354-8D38-E269930164E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0" name="TextBox 10149">
          <a:extLst>
            <a:ext uri="{FF2B5EF4-FFF2-40B4-BE49-F238E27FC236}">
              <a16:creationId xmlns:a16="http://schemas.microsoft.com/office/drawing/2014/main" id="{84D2291A-34BF-414F-951A-946A390ADE1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1" name="TextBox 10150">
          <a:extLst>
            <a:ext uri="{FF2B5EF4-FFF2-40B4-BE49-F238E27FC236}">
              <a16:creationId xmlns:a16="http://schemas.microsoft.com/office/drawing/2014/main" id="{FB17C2CC-C882-4A4F-A1EC-DC4556AE3F6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2" name="TextBox 10151">
          <a:extLst>
            <a:ext uri="{FF2B5EF4-FFF2-40B4-BE49-F238E27FC236}">
              <a16:creationId xmlns:a16="http://schemas.microsoft.com/office/drawing/2014/main" id="{BFC50136-328A-4B85-941E-723EFB0CDD2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3" name="TextBox 10152">
          <a:extLst>
            <a:ext uri="{FF2B5EF4-FFF2-40B4-BE49-F238E27FC236}">
              <a16:creationId xmlns:a16="http://schemas.microsoft.com/office/drawing/2014/main" id="{0B9C6AF2-E282-4469-B35A-875FDD23623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4" name="TextBox 10153">
          <a:extLst>
            <a:ext uri="{FF2B5EF4-FFF2-40B4-BE49-F238E27FC236}">
              <a16:creationId xmlns:a16="http://schemas.microsoft.com/office/drawing/2014/main" id="{5AEA9152-E79B-4F53-A9A6-DF68E12A3B3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5" name="TextBox 10154">
          <a:extLst>
            <a:ext uri="{FF2B5EF4-FFF2-40B4-BE49-F238E27FC236}">
              <a16:creationId xmlns:a16="http://schemas.microsoft.com/office/drawing/2014/main" id="{A5121A9D-38E1-4292-A5AA-EEFB9AD816A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6" name="TextBox 10155">
          <a:extLst>
            <a:ext uri="{FF2B5EF4-FFF2-40B4-BE49-F238E27FC236}">
              <a16:creationId xmlns:a16="http://schemas.microsoft.com/office/drawing/2014/main" id="{403D15B1-D75B-48DF-9FF9-E1F06E3644D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7" name="TextBox 10156">
          <a:extLst>
            <a:ext uri="{FF2B5EF4-FFF2-40B4-BE49-F238E27FC236}">
              <a16:creationId xmlns:a16="http://schemas.microsoft.com/office/drawing/2014/main" id="{1A97B468-1EAF-43C2-BDE9-A1AB6B6A12D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8" name="TextBox 10157">
          <a:extLst>
            <a:ext uri="{FF2B5EF4-FFF2-40B4-BE49-F238E27FC236}">
              <a16:creationId xmlns:a16="http://schemas.microsoft.com/office/drawing/2014/main" id="{BCE26CE1-71B2-4BAD-8049-3188FD21689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9" name="TextBox 10158">
          <a:extLst>
            <a:ext uri="{FF2B5EF4-FFF2-40B4-BE49-F238E27FC236}">
              <a16:creationId xmlns:a16="http://schemas.microsoft.com/office/drawing/2014/main" id="{F45F0DED-6D7B-465E-B50B-2489333B36E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0" name="TextBox 10159">
          <a:extLst>
            <a:ext uri="{FF2B5EF4-FFF2-40B4-BE49-F238E27FC236}">
              <a16:creationId xmlns:a16="http://schemas.microsoft.com/office/drawing/2014/main" id="{3145FD03-9BD8-42DE-8064-AEC0DE7EE18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1" name="TextBox 10160">
          <a:extLst>
            <a:ext uri="{FF2B5EF4-FFF2-40B4-BE49-F238E27FC236}">
              <a16:creationId xmlns:a16="http://schemas.microsoft.com/office/drawing/2014/main" id="{53EB1D83-3CE9-4558-88FA-CC2F56E1B85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2" name="TextBox 10161">
          <a:extLst>
            <a:ext uri="{FF2B5EF4-FFF2-40B4-BE49-F238E27FC236}">
              <a16:creationId xmlns:a16="http://schemas.microsoft.com/office/drawing/2014/main" id="{4CF72120-6B8B-4808-BE94-98103ACC452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3" name="TextBox 10162">
          <a:extLst>
            <a:ext uri="{FF2B5EF4-FFF2-40B4-BE49-F238E27FC236}">
              <a16:creationId xmlns:a16="http://schemas.microsoft.com/office/drawing/2014/main" id="{D6BF8064-F77D-478C-875A-247A0C174E8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4" name="TextBox 10163">
          <a:extLst>
            <a:ext uri="{FF2B5EF4-FFF2-40B4-BE49-F238E27FC236}">
              <a16:creationId xmlns:a16="http://schemas.microsoft.com/office/drawing/2014/main" id="{C2384508-0931-4DC1-B9E5-906496E8335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5" name="TextBox 10164">
          <a:extLst>
            <a:ext uri="{FF2B5EF4-FFF2-40B4-BE49-F238E27FC236}">
              <a16:creationId xmlns:a16="http://schemas.microsoft.com/office/drawing/2014/main" id="{B68E7932-B62B-4353-B76E-D8D51BDCC33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6" name="TextBox 10165">
          <a:extLst>
            <a:ext uri="{FF2B5EF4-FFF2-40B4-BE49-F238E27FC236}">
              <a16:creationId xmlns:a16="http://schemas.microsoft.com/office/drawing/2014/main" id="{6CEA0214-274F-47BD-9F2E-B97C6A01B92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7" name="TextBox 10166">
          <a:extLst>
            <a:ext uri="{FF2B5EF4-FFF2-40B4-BE49-F238E27FC236}">
              <a16:creationId xmlns:a16="http://schemas.microsoft.com/office/drawing/2014/main" id="{BCCC053E-6850-4BF3-A843-68E01330BE1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8" name="TextBox 10167">
          <a:extLst>
            <a:ext uri="{FF2B5EF4-FFF2-40B4-BE49-F238E27FC236}">
              <a16:creationId xmlns:a16="http://schemas.microsoft.com/office/drawing/2014/main" id="{D4D26EE9-6C79-4A48-A896-EC65F770976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9" name="TextBox 10168">
          <a:extLst>
            <a:ext uri="{FF2B5EF4-FFF2-40B4-BE49-F238E27FC236}">
              <a16:creationId xmlns:a16="http://schemas.microsoft.com/office/drawing/2014/main" id="{E345AA6C-AE7D-41F7-9E86-948E40217A2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0" name="TextBox 10169">
          <a:extLst>
            <a:ext uri="{FF2B5EF4-FFF2-40B4-BE49-F238E27FC236}">
              <a16:creationId xmlns:a16="http://schemas.microsoft.com/office/drawing/2014/main" id="{DA656346-7F70-499F-B9D2-DBE27F9FE37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1" name="TextBox 10170">
          <a:extLst>
            <a:ext uri="{FF2B5EF4-FFF2-40B4-BE49-F238E27FC236}">
              <a16:creationId xmlns:a16="http://schemas.microsoft.com/office/drawing/2014/main" id="{695E9C4E-5720-4059-8569-C5997947F7A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2" name="TextBox 10171">
          <a:extLst>
            <a:ext uri="{FF2B5EF4-FFF2-40B4-BE49-F238E27FC236}">
              <a16:creationId xmlns:a16="http://schemas.microsoft.com/office/drawing/2014/main" id="{60E3D23E-DCC4-4328-A8A8-7A329F9E86E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3" name="TextBox 10172">
          <a:extLst>
            <a:ext uri="{FF2B5EF4-FFF2-40B4-BE49-F238E27FC236}">
              <a16:creationId xmlns:a16="http://schemas.microsoft.com/office/drawing/2014/main" id="{301BF723-98BB-4E5F-8368-1ED49E99AE5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4" name="TextBox 10173">
          <a:extLst>
            <a:ext uri="{FF2B5EF4-FFF2-40B4-BE49-F238E27FC236}">
              <a16:creationId xmlns:a16="http://schemas.microsoft.com/office/drawing/2014/main" id="{6CAB468E-1A3E-4EDC-9A5A-6AC88699AE1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5" name="TextBox 10174">
          <a:extLst>
            <a:ext uri="{FF2B5EF4-FFF2-40B4-BE49-F238E27FC236}">
              <a16:creationId xmlns:a16="http://schemas.microsoft.com/office/drawing/2014/main" id="{D7C05921-2924-4BC8-BE86-1E6155ECF03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6" name="TextBox 10175">
          <a:extLst>
            <a:ext uri="{FF2B5EF4-FFF2-40B4-BE49-F238E27FC236}">
              <a16:creationId xmlns:a16="http://schemas.microsoft.com/office/drawing/2014/main" id="{2D47FC25-E872-4B00-A79F-6FF0B183CD3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7" name="TextBox 10176">
          <a:extLst>
            <a:ext uri="{FF2B5EF4-FFF2-40B4-BE49-F238E27FC236}">
              <a16:creationId xmlns:a16="http://schemas.microsoft.com/office/drawing/2014/main" id="{74BE5915-1F41-46F7-8D9C-277BF7B001B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8" name="TextBox 10177">
          <a:extLst>
            <a:ext uri="{FF2B5EF4-FFF2-40B4-BE49-F238E27FC236}">
              <a16:creationId xmlns:a16="http://schemas.microsoft.com/office/drawing/2014/main" id="{13FEF8AA-B19C-4B55-AFDC-8467AC7A269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9" name="TextBox 10178">
          <a:extLst>
            <a:ext uri="{FF2B5EF4-FFF2-40B4-BE49-F238E27FC236}">
              <a16:creationId xmlns:a16="http://schemas.microsoft.com/office/drawing/2014/main" id="{72266386-C17D-41D5-B70B-F4415369763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0" name="TextBox 10179">
          <a:extLst>
            <a:ext uri="{FF2B5EF4-FFF2-40B4-BE49-F238E27FC236}">
              <a16:creationId xmlns:a16="http://schemas.microsoft.com/office/drawing/2014/main" id="{D27F3545-7336-48AE-AA8D-83BE2B21930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1" name="TextBox 10180">
          <a:extLst>
            <a:ext uri="{FF2B5EF4-FFF2-40B4-BE49-F238E27FC236}">
              <a16:creationId xmlns:a16="http://schemas.microsoft.com/office/drawing/2014/main" id="{E501F3E5-FB0B-4844-93EC-C5EF13A1FD8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2" name="TextBox 10181">
          <a:extLst>
            <a:ext uri="{FF2B5EF4-FFF2-40B4-BE49-F238E27FC236}">
              <a16:creationId xmlns:a16="http://schemas.microsoft.com/office/drawing/2014/main" id="{AEA4DA76-CC12-429C-BE12-967B0A1C207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3" name="TextBox 10182">
          <a:extLst>
            <a:ext uri="{FF2B5EF4-FFF2-40B4-BE49-F238E27FC236}">
              <a16:creationId xmlns:a16="http://schemas.microsoft.com/office/drawing/2014/main" id="{5A410BCC-E8F1-406B-9D68-7A5FF4C9078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4" name="TextBox 10183">
          <a:extLst>
            <a:ext uri="{FF2B5EF4-FFF2-40B4-BE49-F238E27FC236}">
              <a16:creationId xmlns:a16="http://schemas.microsoft.com/office/drawing/2014/main" id="{0038F453-D228-4B15-A2D3-3594001F7E1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5" name="TextBox 10184">
          <a:extLst>
            <a:ext uri="{FF2B5EF4-FFF2-40B4-BE49-F238E27FC236}">
              <a16:creationId xmlns:a16="http://schemas.microsoft.com/office/drawing/2014/main" id="{F16D82B2-8B97-4E42-83D2-2CDA4C42529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6" name="TextBox 10185">
          <a:extLst>
            <a:ext uri="{FF2B5EF4-FFF2-40B4-BE49-F238E27FC236}">
              <a16:creationId xmlns:a16="http://schemas.microsoft.com/office/drawing/2014/main" id="{BD28E4C3-2E58-49C8-8310-6F022033851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7" name="TextBox 10186">
          <a:extLst>
            <a:ext uri="{FF2B5EF4-FFF2-40B4-BE49-F238E27FC236}">
              <a16:creationId xmlns:a16="http://schemas.microsoft.com/office/drawing/2014/main" id="{FF54C277-FD88-4938-A1D6-9ABE42D02D6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8" name="TextBox 10187">
          <a:extLst>
            <a:ext uri="{FF2B5EF4-FFF2-40B4-BE49-F238E27FC236}">
              <a16:creationId xmlns:a16="http://schemas.microsoft.com/office/drawing/2014/main" id="{4C4A807E-7809-424B-84BD-87E801DC155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9" name="TextBox 10188">
          <a:extLst>
            <a:ext uri="{FF2B5EF4-FFF2-40B4-BE49-F238E27FC236}">
              <a16:creationId xmlns:a16="http://schemas.microsoft.com/office/drawing/2014/main" id="{7F2CB2F2-F73B-43AC-8A94-2781F84E1E6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0" name="TextBox 10189">
          <a:extLst>
            <a:ext uri="{FF2B5EF4-FFF2-40B4-BE49-F238E27FC236}">
              <a16:creationId xmlns:a16="http://schemas.microsoft.com/office/drawing/2014/main" id="{E82201F9-7BA7-4EE4-A929-66F31AF6F00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1" name="TextBox 10190">
          <a:extLst>
            <a:ext uri="{FF2B5EF4-FFF2-40B4-BE49-F238E27FC236}">
              <a16:creationId xmlns:a16="http://schemas.microsoft.com/office/drawing/2014/main" id="{EE2F7E66-E5E6-4FA8-8B8C-8FE420951A1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2" name="TextBox 10191">
          <a:extLst>
            <a:ext uri="{FF2B5EF4-FFF2-40B4-BE49-F238E27FC236}">
              <a16:creationId xmlns:a16="http://schemas.microsoft.com/office/drawing/2014/main" id="{874BF039-BCB5-4A03-A037-41FBA93AF32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3" name="TextBox 10192">
          <a:extLst>
            <a:ext uri="{FF2B5EF4-FFF2-40B4-BE49-F238E27FC236}">
              <a16:creationId xmlns:a16="http://schemas.microsoft.com/office/drawing/2014/main" id="{A6881098-1E81-4F77-AC7C-73EA91C17B6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4" name="TextBox 10193">
          <a:extLst>
            <a:ext uri="{FF2B5EF4-FFF2-40B4-BE49-F238E27FC236}">
              <a16:creationId xmlns:a16="http://schemas.microsoft.com/office/drawing/2014/main" id="{14626831-1240-4223-8BDC-A44A4960E49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5" name="TextBox 10194">
          <a:extLst>
            <a:ext uri="{FF2B5EF4-FFF2-40B4-BE49-F238E27FC236}">
              <a16:creationId xmlns:a16="http://schemas.microsoft.com/office/drawing/2014/main" id="{F4637A78-BAAB-4F63-A70B-3EDE802D58D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6" name="TextBox 10195">
          <a:extLst>
            <a:ext uri="{FF2B5EF4-FFF2-40B4-BE49-F238E27FC236}">
              <a16:creationId xmlns:a16="http://schemas.microsoft.com/office/drawing/2014/main" id="{5E7C2E79-6247-4DEF-AC17-7D12E464529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7" name="TextBox 10196">
          <a:extLst>
            <a:ext uri="{FF2B5EF4-FFF2-40B4-BE49-F238E27FC236}">
              <a16:creationId xmlns:a16="http://schemas.microsoft.com/office/drawing/2014/main" id="{09AC285F-BA44-4DE4-BB44-C5171385281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8" name="TextBox 10197">
          <a:extLst>
            <a:ext uri="{FF2B5EF4-FFF2-40B4-BE49-F238E27FC236}">
              <a16:creationId xmlns:a16="http://schemas.microsoft.com/office/drawing/2014/main" id="{7264412D-EC37-47BA-99B3-1D0022A95E3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9" name="TextBox 10198">
          <a:extLst>
            <a:ext uri="{FF2B5EF4-FFF2-40B4-BE49-F238E27FC236}">
              <a16:creationId xmlns:a16="http://schemas.microsoft.com/office/drawing/2014/main" id="{3FB4F8E8-D184-4C19-8E49-7C2F6A1E6F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0" name="TextBox 10199">
          <a:extLst>
            <a:ext uri="{FF2B5EF4-FFF2-40B4-BE49-F238E27FC236}">
              <a16:creationId xmlns:a16="http://schemas.microsoft.com/office/drawing/2014/main" id="{E656CEB2-9976-458C-8A31-D6F6B460D68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1" name="TextBox 10200">
          <a:extLst>
            <a:ext uri="{FF2B5EF4-FFF2-40B4-BE49-F238E27FC236}">
              <a16:creationId xmlns:a16="http://schemas.microsoft.com/office/drawing/2014/main" id="{4F95BD9A-47DB-439D-B45C-A12F393DCC9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2" name="TextBox 10201">
          <a:extLst>
            <a:ext uri="{FF2B5EF4-FFF2-40B4-BE49-F238E27FC236}">
              <a16:creationId xmlns:a16="http://schemas.microsoft.com/office/drawing/2014/main" id="{4D89B171-5377-4FB1-9DC3-33E24F67C3E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3" name="TextBox 10202">
          <a:extLst>
            <a:ext uri="{FF2B5EF4-FFF2-40B4-BE49-F238E27FC236}">
              <a16:creationId xmlns:a16="http://schemas.microsoft.com/office/drawing/2014/main" id="{9CA21234-1835-4696-9322-416954C2291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4" name="TextBox 10203">
          <a:extLst>
            <a:ext uri="{FF2B5EF4-FFF2-40B4-BE49-F238E27FC236}">
              <a16:creationId xmlns:a16="http://schemas.microsoft.com/office/drawing/2014/main" id="{F5587071-4C4D-4AA3-BFA3-AB9C2C49ECB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5" name="TextBox 10204">
          <a:extLst>
            <a:ext uri="{FF2B5EF4-FFF2-40B4-BE49-F238E27FC236}">
              <a16:creationId xmlns:a16="http://schemas.microsoft.com/office/drawing/2014/main" id="{AA9CC4F2-4014-4FEF-AE29-5229850A7B1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6" name="TextBox 10205">
          <a:extLst>
            <a:ext uri="{FF2B5EF4-FFF2-40B4-BE49-F238E27FC236}">
              <a16:creationId xmlns:a16="http://schemas.microsoft.com/office/drawing/2014/main" id="{524647E5-8260-45DC-BE90-4A71787C34D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7" name="TextBox 10206">
          <a:extLst>
            <a:ext uri="{FF2B5EF4-FFF2-40B4-BE49-F238E27FC236}">
              <a16:creationId xmlns:a16="http://schemas.microsoft.com/office/drawing/2014/main" id="{8C2713DC-6925-4118-8F07-E5E7558CEDD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8" name="TextBox 10207">
          <a:extLst>
            <a:ext uri="{FF2B5EF4-FFF2-40B4-BE49-F238E27FC236}">
              <a16:creationId xmlns:a16="http://schemas.microsoft.com/office/drawing/2014/main" id="{641B167D-37E3-443C-8B67-97C32DF3392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9" name="TextBox 10208">
          <a:extLst>
            <a:ext uri="{FF2B5EF4-FFF2-40B4-BE49-F238E27FC236}">
              <a16:creationId xmlns:a16="http://schemas.microsoft.com/office/drawing/2014/main" id="{EF88F201-3F29-4228-AC72-C526A0B5B28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0" name="TextBox 10209">
          <a:extLst>
            <a:ext uri="{FF2B5EF4-FFF2-40B4-BE49-F238E27FC236}">
              <a16:creationId xmlns:a16="http://schemas.microsoft.com/office/drawing/2014/main" id="{1D0E41D9-725E-4A36-9B3B-523534CF019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1" name="TextBox 10210">
          <a:extLst>
            <a:ext uri="{FF2B5EF4-FFF2-40B4-BE49-F238E27FC236}">
              <a16:creationId xmlns:a16="http://schemas.microsoft.com/office/drawing/2014/main" id="{7001DF2E-7622-4235-84C2-69AE38F9B76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2" name="TextBox 10211">
          <a:extLst>
            <a:ext uri="{FF2B5EF4-FFF2-40B4-BE49-F238E27FC236}">
              <a16:creationId xmlns:a16="http://schemas.microsoft.com/office/drawing/2014/main" id="{09A808E6-4294-42AF-B977-1CEB70E299A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3" name="TextBox 10212">
          <a:extLst>
            <a:ext uri="{FF2B5EF4-FFF2-40B4-BE49-F238E27FC236}">
              <a16:creationId xmlns:a16="http://schemas.microsoft.com/office/drawing/2014/main" id="{A36A2107-CB64-48F9-BBD9-BD38DF026BF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4" name="TextBox 10213">
          <a:extLst>
            <a:ext uri="{FF2B5EF4-FFF2-40B4-BE49-F238E27FC236}">
              <a16:creationId xmlns:a16="http://schemas.microsoft.com/office/drawing/2014/main" id="{91C3C186-C264-44DF-827D-3A8AAE6A747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5" name="TextBox 10214">
          <a:extLst>
            <a:ext uri="{FF2B5EF4-FFF2-40B4-BE49-F238E27FC236}">
              <a16:creationId xmlns:a16="http://schemas.microsoft.com/office/drawing/2014/main" id="{D6348F1A-3E08-44EB-ACE3-C0DCCA4DA26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6" name="TextBox 10215">
          <a:extLst>
            <a:ext uri="{FF2B5EF4-FFF2-40B4-BE49-F238E27FC236}">
              <a16:creationId xmlns:a16="http://schemas.microsoft.com/office/drawing/2014/main" id="{3F0F19E3-D5D9-41B3-859C-93BB9153EE7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7" name="TextBox 10216">
          <a:extLst>
            <a:ext uri="{FF2B5EF4-FFF2-40B4-BE49-F238E27FC236}">
              <a16:creationId xmlns:a16="http://schemas.microsoft.com/office/drawing/2014/main" id="{81A00775-1DF4-4585-BBFE-3E2A18444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8" name="TextBox 10217">
          <a:extLst>
            <a:ext uri="{FF2B5EF4-FFF2-40B4-BE49-F238E27FC236}">
              <a16:creationId xmlns:a16="http://schemas.microsoft.com/office/drawing/2014/main" id="{FD38D861-113B-4CAD-84A4-7917F7E4D29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9" name="TextBox 10218">
          <a:extLst>
            <a:ext uri="{FF2B5EF4-FFF2-40B4-BE49-F238E27FC236}">
              <a16:creationId xmlns:a16="http://schemas.microsoft.com/office/drawing/2014/main" id="{33311FCA-A299-4710-AA6E-D0559629464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0" name="TextBox 10219">
          <a:extLst>
            <a:ext uri="{FF2B5EF4-FFF2-40B4-BE49-F238E27FC236}">
              <a16:creationId xmlns:a16="http://schemas.microsoft.com/office/drawing/2014/main" id="{B85B29D5-D436-4B53-BD78-A48B2880EF4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1" name="TextBox 10220">
          <a:extLst>
            <a:ext uri="{FF2B5EF4-FFF2-40B4-BE49-F238E27FC236}">
              <a16:creationId xmlns:a16="http://schemas.microsoft.com/office/drawing/2014/main" id="{C22A49DE-B89E-4D3A-BD9D-72922ED286D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2" name="TextBox 10221">
          <a:extLst>
            <a:ext uri="{FF2B5EF4-FFF2-40B4-BE49-F238E27FC236}">
              <a16:creationId xmlns:a16="http://schemas.microsoft.com/office/drawing/2014/main" id="{2C69C647-B3E6-41C0-A56D-18FFDDCBD23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3" name="TextBox 10222">
          <a:extLst>
            <a:ext uri="{FF2B5EF4-FFF2-40B4-BE49-F238E27FC236}">
              <a16:creationId xmlns:a16="http://schemas.microsoft.com/office/drawing/2014/main" id="{846B11BA-2DED-4B54-B45E-1ABD504ED51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4" name="TextBox 10223">
          <a:extLst>
            <a:ext uri="{FF2B5EF4-FFF2-40B4-BE49-F238E27FC236}">
              <a16:creationId xmlns:a16="http://schemas.microsoft.com/office/drawing/2014/main" id="{4BFE9023-E5FB-4AF1-B810-C8A494B6BB8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5" name="TextBox 10224">
          <a:extLst>
            <a:ext uri="{FF2B5EF4-FFF2-40B4-BE49-F238E27FC236}">
              <a16:creationId xmlns:a16="http://schemas.microsoft.com/office/drawing/2014/main" id="{68F908CF-3F75-4863-B23D-4DE37E7CCFF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6" name="TextBox 10225">
          <a:extLst>
            <a:ext uri="{FF2B5EF4-FFF2-40B4-BE49-F238E27FC236}">
              <a16:creationId xmlns:a16="http://schemas.microsoft.com/office/drawing/2014/main" id="{648A1D05-F0E6-4EE3-A2D5-560676E04DB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7" name="TextBox 10226">
          <a:extLst>
            <a:ext uri="{FF2B5EF4-FFF2-40B4-BE49-F238E27FC236}">
              <a16:creationId xmlns:a16="http://schemas.microsoft.com/office/drawing/2014/main" id="{8D713853-3F39-471D-93A1-55557A97C24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8" name="TextBox 10227">
          <a:extLst>
            <a:ext uri="{FF2B5EF4-FFF2-40B4-BE49-F238E27FC236}">
              <a16:creationId xmlns:a16="http://schemas.microsoft.com/office/drawing/2014/main" id="{8E34F5B2-94C4-4CC7-A42F-FD8248371B1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9" name="TextBox 10228">
          <a:extLst>
            <a:ext uri="{FF2B5EF4-FFF2-40B4-BE49-F238E27FC236}">
              <a16:creationId xmlns:a16="http://schemas.microsoft.com/office/drawing/2014/main" id="{8EBA93A2-2A1F-47EA-BF79-38942DD88AA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0" name="TextBox 10229">
          <a:extLst>
            <a:ext uri="{FF2B5EF4-FFF2-40B4-BE49-F238E27FC236}">
              <a16:creationId xmlns:a16="http://schemas.microsoft.com/office/drawing/2014/main" id="{0AAB091F-100A-4243-9574-35ACA7EAF50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1" name="TextBox 10230">
          <a:extLst>
            <a:ext uri="{FF2B5EF4-FFF2-40B4-BE49-F238E27FC236}">
              <a16:creationId xmlns:a16="http://schemas.microsoft.com/office/drawing/2014/main" id="{DBBB6185-5BD6-49F3-A8DB-EF0DD4009AA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2" name="TextBox 10231">
          <a:extLst>
            <a:ext uri="{FF2B5EF4-FFF2-40B4-BE49-F238E27FC236}">
              <a16:creationId xmlns:a16="http://schemas.microsoft.com/office/drawing/2014/main" id="{36DD5E10-1A24-48D4-8A27-4033C0B971B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3" name="TextBox 10232">
          <a:extLst>
            <a:ext uri="{FF2B5EF4-FFF2-40B4-BE49-F238E27FC236}">
              <a16:creationId xmlns:a16="http://schemas.microsoft.com/office/drawing/2014/main" id="{1A3BC5D2-78F7-4139-A897-7B253B57B15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4" name="TextBox 10233">
          <a:extLst>
            <a:ext uri="{FF2B5EF4-FFF2-40B4-BE49-F238E27FC236}">
              <a16:creationId xmlns:a16="http://schemas.microsoft.com/office/drawing/2014/main" id="{C3EE9BB9-9E88-443E-8627-826C8E34A99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5" name="TextBox 10234">
          <a:extLst>
            <a:ext uri="{FF2B5EF4-FFF2-40B4-BE49-F238E27FC236}">
              <a16:creationId xmlns:a16="http://schemas.microsoft.com/office/drawing/2014/main" id="{504F4F25-7B12-43E3-B6F7-CEF55196D6A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6" name="TextBox 10235">
          <a:extLst>
            <a:ext uri="{FF2B5EF4-FFF2-40B4-BE49-F238E27FC236}">
              <a16:creationId xmlns:a16="http://schemas.microsoft.com/office/drawing/2014/main" id="{C293E253-C9CB-4FCD-9572-4ED76260782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7" name="TextBox 10236">
          <a:extLst>
            <a:ext uri="{FF2B5EF4-FFF2-40B4-BE49-F238E27FC236}">
              <a16:creationId xmlns:a16="http://schemas.microsoft.com/office/drawing/2014/main" id="{514CC4D2-FDFB-4DA5-95A6-E1FCB0537C6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8" name="TextBox 10237">
          <a:extLst>
            <a:ext uri="{FF2B5EF4-FFF2-40B4-BE49-F238E27FC236}">
              <a16:creationId xmlns:a16="http://schemas.microsoft.com/office/drawing/2014/main" id="{AD80477D-586C-44EF-9669-D87A1A9C166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9" name="TextBox 10238">
          <a:extLst>
            <a:ext uri="{FF2B5EF4-FFF2-40B4-BE49-F238E27FC236}">
              <a16:creationId xmlns:a16="http://schemas.microsoft.com/office/drawing/2014/main" id="{CAA369D4-3EE1-4D35-8608-A399E58A1D6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0" name="TextBox 10239">
          <a:extLst>
            <a:ext uri="{FF2B5EF4-FFF2-40B4-BE49-F238E27FC236}">
              <a16:creationId xmlns:a16="http://schemas.microsoft.com/office/drawing/2014/main" id="{AFBFA463-F32E-4DC5-B9C3-51FF55B3BBD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1" name="TextBox 10240">
          <a:extLst>
            <a:ext uri="{FF2B5EF4-FFF2-40B4-BE49-F238E27FC236}">
              <a16:creationId xmlns:a16="http://schemas.microsoft.com/office/drawing/2014/main" id="{721A1673-4B5C-4ACD-A022-E210EFE80B2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2" name="TextBox 10241">
          <a:extLst>
            <a:ext uri="{FF2B5EF4-FFF2-40B4-BE49-F238E27FC236}">
              <a16:creationId xmlns:a16="http://schemas.microsoft.com/office/drawing/2014/main" id="{13FA299E-6249-4D68-8D5C-03F91056865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3" name="TextBox 10242">
          <a:extLst>
            <a:ext uri="{FF2B5EF4-FFF2-40B4-BE49-F238E27FC236}">
              <a16:creationId xmlns:a16="http://schemas.microsoft.com/office/drawing/2014/main" id="{90A4E3EC-FA6F-468C-85FA-5B822AA7522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4" name="TextBox 10243">
          <a:extLst>
            <a:ext uri="{FF2B5EF4-FFF2-40B4-BE49-F238E27FC236}">
              <a16:creationId xmlns:a16="http://schemas.microsoft.com/office/drawing/2014/main" id="{092174D3-1E20-45C4-B381-9381192E0DB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5" name="TextBox 10244">
          <a:extLst>
            <a:ext uri="{FF2B5EF4-FFF2-40B4-BE49-F238E27FC236}">
              <a16:creationId xmlns:a16="http://schemas.microsoft.com/office/drawing/2014/main" id="{9DDA701F-8483-4078-8E18-7A94FF1F582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6" name="TextBox 10245">
          <a:extLst>
            <a:ext uri="{FF2B5EF4-FFF2-40B4-BE49-F238E27FC236}">
              <a16:creationId xmlns:a16="http://schemas.microsoft.com/office/drawing/2014/main" id="{1A3C0D79-7496-4C71-B353-730A8E4AA09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7" name="TextBox 10246">
          <a:extLst>
            <a:ext uri="{FF2B5EF4-FFF2-40B4-BE49-F238E27FC236}">
              <a16:creationId xmlns:a16="http://schemas.microsoft.com/office/drawing/2014/main" id="{89759894-10E7-4647-B6AD-7A9B2148F87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8" name="TextBox 10247">
          <a:extLst>
            <a:ext uri="{FF2B5EF4-FFF2-40B4-BE49-F238E27FC236}">
              <a16:creationId xmlns:a16="http://schemas.microsoft.com/office/drawing/2014/main" id="{2110E154-0E3D-43CF-98D7-96359B9160F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9" name="TextBox 10248">
          <a:extLst>
            <a:ext uri="{FF2B5EF4-FFF2-40B4-BE49-F238E27FC236}">
              <a16:creationId xmlns:a16="http://schemas.microsoft.com/office/drawing/2014/main" id="{041B0394-9603-44C0-97FC-7F14D4D6789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0" name="TextBox 10249">
          <a:extLst>
            <a:ext uri="{FF2B5EF4-FFF2-40B4-BE49-F238E27FC236}">
              <a16:creationId xmlns:a16="http://schemas.microsoft.com/office/drawing/2014/main" id="{5DA26FEA-AF1E-4083-824C-7E2977DB789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1" name="TextBox 10250">
          <a:extLst>
            <a:ext uri="{FF2B5EF4-FFF2-40B4-BE49-F238E27FC236}">
              <a16:creationId xmlns:a16="http://schemas.microsoft.com/office/drawing/2014/main" id="{E3307845-12CB-4660-9E8E-5381A2EE9A4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2" name="TextBox 10251">
          <a:extLst>
            <a:ext uri="{FF2B5EF4-FFF2-40B4-BE49-F238E27FC236}">
              <a16:creationId xmlns:a16="http://schemas.microsoft.com/office/drawing/2014/main" id="{996201AD-5E81-415A-B540-72C0D9BB624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3" name="TextBox 10252">
          <a:extLst>
            <a:ext uri="{FF2B5EF4-FFF2-40B4-BE49-F238E27FC236}">
              <a16:creationId xmlns:a16="http://schemas.microsoft.com/office/drawing/2014/main" id="{8F53B15A-3FBD-4D79-9232-2B55455E4EA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4" name="TextBox 10253">
          <a:extLst>
            <a:ext uri="{FF2B5EF4-FFF2-40B4-BE49-F238E27FC236}">
              <a16:creationId xmlns:a16="http://schemas.microsoft.com/office/drawing/2014/main" id="{AF5F50A6-56AC-4932-A923-E94FC38FD0C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5" name="TextBox 10254">
          <a:extLst>
            <a:ext uri="{FF2B5EF4-FFF2-40B4-BE49-F238E27FC236}">
              <a16:creationId xmlns:a16="http://schemas.microsoft.com/office/drawing/2014/main" id="{1A5B3C8A-9148-4929-98A9-B0950286547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6" name="TextBox 10255">
          <a:extLst>
            <a:ext uri="{FF2B5EF4-FFF2-40B4-BE49-F238E27FC236}">
              <a16:creationId xmlns:a16="http://schemas.microsoft.com/office/drawing/2014/main" id="{D100AAC1-2467-4EB1-8074-6632E0DE1E5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7" name="TextBox 10256">
          <a:extLst>
            <a:ext uri="{FF2B5EF4-FFF2-40B4-BE49-F238E27FC236}">
              <a16:creationId xmlns:a16="http://schemas.microsoft.com/office/drawing/2014/main" id="{E740967B-71EF-45A5-BB9F-141DBEED7F1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8" name="TextBox 10257">
          <a:extLst>
            <a:ext uri="{FF2B5EF4-FFF2-40B4-BE49-F238E27FC236}">
              <a16:creationId xmlns:a16="http://schemas.microsoft.com/office/drawing/2014/main" id="{1E34C75D-9610-4F4A-89B7-D602E17F925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9" name="TextBox 10258">
          <a:extLst>
            <a:ext uri="{FF2B5EF4-FFF2-40B4-BE49-F238E27FC236}">
              <a16:creationId xmlns:a16="http://schemas.microsoft.com/office/drawing/2014/main" id="{3668BC74-DE0B-4F0E-BAD8-63506B71238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0" name="TextBox 10259">
          <a:extLst>
            <a:ext uri="{FF2B5EF4-FFF2-40B4-BE49-F238E27FC236}">
              <a16:creationId xmlns:a16="http://schemas.microsoft.com/office/drawing/2014/main" id="{C340BA45-1168-4A92-BCEA-2F36C3AC485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1" name="TextBox 10260">
          <a:extLst>
            <a:ext uri="{FF2B5EF4-FFF2-40B4-BE49-F238E27FC236}">
              <a16:creationId xmlns:a16="http://schemas.microsoft.com/office/drawing/2014/main" id="{64B4CCAD-7481-40A5-8EFE-C5BA849466D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2" name="TextBox 10261">
          <a:extLst>
            <a:ext uri="{FF2B5EF4-FFF2-40B4-BE49-F238E27FC236}">
              <a16:creationId xmlns:a16="http://schemas.microsoft.com/office/drawing/2014/main" id="{1950BF8A-EB56-4284-B0A0-8F74F337FDB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3" name="TextBox 10262">
          <a:extLst>
            <a:ext uri="{FF2B5EF4-FFF2-40B4-BE49-F238E27FC236}">
              <a16:creationId xmlns:a16="http://schemas.microsoft.com/office/drawing/2014/main" id="{BC1C841C-C65F-4006-A464-DA359D11999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4" name="TextBox 10263">
          <a:extLst>
            <a:ext uri="{FF2B5EF4-FFF2-40B4-BE49-F238E27FC236}">
              <a16:creationId xmlns:a16="http://schemas.microsoft.com/office/drawing/2014/main" id="{066A7F44-DD5B-47F6-BECC-8C5D11CF474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5" name="TextBox 10264">
          <a:extLst>
            <a:ext uri="{FF2B5EF4-FFF2-40B4-BE49-F238E27FC236}">
              <a16:creationId xmlns:a16="http://schemas.microsoft.com/office/drawing/2014/main" id="{6237DEC0-CFF4-483E-ADD2-8DCD0203BE4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6" name="TextBox 10265">
          <a:extLst>
            <a:ext uri="{FF2B5EF4-FFF2-40B4-BE49-F238E27FC236}">
              <a16:creationId xmlns:a16="http://schemas.microsoft.com/office/drawing/2014/main" id="{9B50825B-B2EC-40AD-B2D7-36311A92DBF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7" name="TextBox 10266">
          <a:extLst>
            <a:ext uri="{FF2B5EF4-FFF2-40B4-BE49-F238E27FC236}">
              <a16:creationId xmlns:a16="http://schemas.microsoft.com/office/drawing/2014/main" id="{3607643D-C059-4048-B10D-7BD7F69FC6D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8" name="TextBox 10267">
          <a:extLst>
            <a:ext uri="{FF2B5EF4-FFF2-40B4-BE49-F238E27FC236}">
              <a16:creationId xmlns:a16="http://schemas.microsoft.com/office/drawing/2014/main" id="{4459EC12-7EE5-42BD-807F-2660445D6C4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9" name="TextBox 10268">
          <a:extLst>
            <a:ext uri="{FF2B5EF4-FFF2-40B4-BE49-F238E27FC236}">
              <a16:creationId xmlns:a16="http://schemas.microsoft.com/office/drawing/2014/main" id="{47DDCC07-ED44-431D-8C41-768508C6A34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0" name="TextBox 10269">
          <a:extLst>
            <a:ext uri="{FF2B5EF4-FFF2-40B4-BE49-F238E27FC236}">
              <a16:creationId xmlns:a16="http://schemas.microsoft.com/office/drawing/2014/main" id="{6C47D2E0-DB56-47A8-A434-63846325E82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1" name="TextBox 10270">
          <a:extLst>
            <a:ext uri="{FF2B5EF4-FFF2-40B4-BE49-F238E27FC236}">
              <a16:creationId xmlns:a16="http://schemas.microsoft.com/office/drawing/2014/main" id="{05350808-EE87-40D6-BE2B-37A7453F5F9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2" name="TextBox 10271">
          <a:extLst>
            <a:ext uri="{FF2B5EF4-FFF2-40B4-BE49-F238E27FC236}">
              <a16:creationId xmlns:a16="http://schemas.microsoft.com/office/drawing/2014/main" id="{48D3643E-A030-42AC-9690-F0C83268884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3" name="TextBox 10272">
          <a:extLst>
            <a:ext uri="{FF2B5EF4-FFF2-40B4-BE49-F238E27FC236}">
              <a16:creationId xmlns:a16="http://schemas.microsoft.com/office/drawing/2014/main" id="{CABFE472-6D28-4502-A6DD-CFC1022D5BC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4" name="TextBox 10273">
          <a:extLst>
            <a:ext uri="{FF2B5EF4-FFF2-40B4-BE49-F238E27FC236}">
              <a16:creationId xmlns:a16="http://schemas.microsoft.com/office/drawing/2014/main" id="{9BFF4FC9-0210-49DB-8B6C-8B230F2FD74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5" name="TextBox 10274">
          <a:extLst>
            <a:ext uri="{FF2B5EF4-FFF2-40B4-BE49-F238E27FC236}">
              <a16:creationId xmlns:a16="http://schemas.microsoft.com/office/drawing/2014/main" id="{BE4DAA98-3CDD-4C6C-85B6-B73AB31DEE0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6" name="TextBox 10275">
          <a:extLst>
            <a:ext uri="{FF2B5EF4-FFF2-40B4-BE49-F238E27FC236}">
              <a16:creationId xmlns:a16="http://schemas.microsoft.com/office/drawing/2014/main" id="{8EF0B34C-352D-4C9B-9403-4E2C590E243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7" name="TextBox 10276">
          <a:extLst>
            <a:ext uri="{FF2B5EF4-FFF2-40B4-BE49-F238E27FC236}">
              <a16:creationId xmlns:a16="http://schemas.microsoft.com/office/drawing/2014/main" id="{0B29BB25-52AA-48BE-85D0-3A94703320B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8" name="TextBox 10277">
          <a:extLst>
            <a:ext uri="{FF2B5EF4-FFF2-40B4-BE49-F238E27FC236}">
              <a16:creationId xmlns:a16="http://schemas.microsoft.com/office/drawing/2014/main" id="{B356713B-19B3-4A20-8EBE-F802DEC1248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9" name="TextBox 10278">
          <a:extLst>
            <a:ext uri="{FF2B5EF4-FFF2-40B4-BE49-F238E27FC236}">
              <a16:creationId xmlns:a16="http://schemas.microsoft.com/office/drawing/2014/main" id="{C3FF0227-FB4B-4842-9A04-024191766EE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0" name="TextBox 10279">
          <a:extLst>
            <a:ext uri="{FF2B5EF4-FFF2-40B4-BE49-F238E27FC236}">
              <a16:creationId xmlns:a16="http://schemas.microsoft.com/office/drawing/2014/main" id="{B34711F3-893B-4EF4-A6BC-ADBB8B681AF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1" name="TextBox 10280">
          <a:extLst>
            <a:ext uri="{FF2B5EF4-FFF2-40B4-BE49-F238E27FC236}">
              <a16:creationId xmlns:a16="http://schemas.microsoft.com/office/drawing/2014/main" id="{038FECD9-595D-47C0-852C-4BBEE5B02C8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2" name="TextBox 10281">
          <a:extLst>
            <a:ext uri="{FF2B5EF4-FFF2-40B4-BE49-F238E27FC236}">
              <a16:creationId xmlns:a16="http://schemas.microsoft.com/office/drawing/2014/main" id="{230C78F1-4624-46CE-A043-9CD018BE5C8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3" name="TextBox 10282">
          <a:extLst>
            <a:ext uri="{FF2B5EF4-FFF2-40B4-BE49-F238E27FC236}">
              <a16:creationId xmlns:a16="http://schemas.microsoft.com/office/drawing/2014/main" id="{1F0DA7AA-3598-410B-94B7-24C1BCC8C20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4" name="TextBox 10283">
          <a:extLst>
            <a:ext uri="{FF2B5EF4-FFF2-40B4-BE49-F238E27FC236}">
              <a16:creationId xmlns:a16="http://schemas.microsoft.com/office/drawing/2014/main" id="{27A8B057-615D-49B4-8297-756088474E0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5" name="TextBox 10284">
          <a:extLst>
            <a:ext uri="{FF2B5EF4-FFF2-40B4-BE49-F238E27FC236}">
              <a16:creationId xmlns:a16="http://schemas.microsoft.com/office/drawing/2014/main" id="{4AC6155D-6C2D-4DAE-88B1-07E735039E2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6" name="TextBox 10285">
          <a:extLst>
            <a:ext uri="{FF2B5EF4-FFF2-40B4-BE49-F238E27FC236}">
              <a16:creationId xmlns:a16="http://schemas.microsoft.com/office/drawing/2014/main" id="{4C155D1D-1D77-435A-8763-D9E5F62DDFC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7" name="TextBox 10286">
          <a:extLst>
            <a:ext uri="{FF2B5EF4-FFF2-40B4-BE49-F238E27FC236}">
              <a16:creationId xmlns:a16="http://schemas.microsoft.com/office/drawing/2014/main" id="{18ADE7CF-61C5-412D-8D3A-7E06936F8CC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8" name="TextBox 10287">
          <a:extLst>
            <a:ext uri="{FF2B5EF4-FFF2-40B4-BE49-F238E27FC236}">
              <a16:creationId xmlns:a16="http://schemas.microsoft.com/office/drawing/2014/main" id="{78D9FCE8-65B1-4C5D-8A58-CE9943CA700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9" name="TextBox 10288">
          <a:extLst>
            <a:ext uri="{FF2B5EF4-FFF2-40B4-BE49-F238E27FC236}">
              <a16:creationId xmlns:a16="http://schemas.microsoft.com/office/drawing/2014/main" id="{397668CC-B7C7-41C1-8E09-1B13EFA330F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0" name="TextBox 10289">
          <a:extLst>
            <a:ext uri="{FF2B5EF4-FFF2-40B4-BE49-F238E27FC236}">
              <a16:creationId xmlns:a16="http://schemas.microsoft.com/office/drawing/2014/main" id="{CE8C0D61-C19F-4687-B3E5-F79036E6459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1" name="TextBox 10290">
          <a:extLst>
            <a:ext uri="{FF2B5EF4-FFF2-40B4-BE49-F238E27FC236}">
              <a16:creationId xmlns:a16="http://schemas.microsoft.com/office/drawing/2014/main" id="{3089D395-5CCF-43D2-8B29-17BD3CFEF68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2" name="TextBox 10291">
          <a:extLst>
            <a:ext uri="{FF2B5EF4-FFF2-40B4-BE49-F238E27FC236}">
              <a16:creationId xmlns:a16="http://schemas.microsoft.com/office/drawing/2014/main" id="{AFF5958A-7EF6-46B2-9E9B-E12B22553A7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3" name="TextBox 10292">
          <a:extLst>
            <a:ext uri="{FF2B5EF4-FFF2-40B4-BE49-F238E27FC236}">
              <a16:creationId xmlns:a16="http://schemas.microsoft.com/office/drawing/2014/main" id="{194C27A9-B72D-4043-AE61-0A4691E9ADB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4" name="TextBox 10293">
          <a:extLst>
            <a:ext uri="{FF2B5EF4-FFF2-40B4-BE49-F238E27FC236}">
              <a16:creationId xmlns:a16="http://schemas.microsoft.com/office/drawing/2014/main" id="{A3EAF6D7-4E95-43B3-B309-4BC639FEB78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5" name="TextBox 10294">
          <a:extLst>
            <a:ext uri="{FF2B5EF4-FFF2-40B4-BE49-F238E27FC236}">
              <a16:creationId xmlns:a16="http://schemas.microsoft.com/office/drawing/2014/main" id="{BC847486-14F9-43B9-9F49-41CBDF7AD42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6" name="TextBox 10295">
          <a:extLst>
            <a:ext uri="{FF2B5EF4-FFF2-40B4-BE49-F238E27FC236}">
              <a16:creationId xmlns:a16="http://schemas.microsoft.com/office/drawing/2014/main" id="{52BA963C-2E2B-44CB-959D-B5EDDEAD58C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7" name="TextBox 10296">
          <a:extLst>
            <a:ext uri="{FF2B5EF4-FFF2-40B4-BE49-F238E27FC236}">
              <a16:creationId xmlns:a16="http://schemas.microsoft.com/office/drawing/2014/main" id="{2F8778B7-1F3C-42B1-955D-5E70F4985FB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8" name="TextBox 10297">
          <a:extLst>
            <a:ext uri="{FF2B5EF4-FFF2-40B4-BE49-F238E27FC236}">
              <a16:creationId xmlns:a16="http://schemas.microsoft.com/office/drawing/2014/main" id="{2C75CA31-8960-458C-90C0-DB8128341F0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9" name="TextBox 10298">
          <a:extLst>
            <a:ext uri="{FF2B5EF4-FFF2-40B4-BE49-F238E27FC236}">
              <a16:creationId xmlns:a16="http://schemas.microsoft.com/office/drawing/2014/main" id="{282E9D3A-7A1F-4104-9E74-8A6BD446E6D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0" name="TextBox 10299">
          <a:extLst>
            <a:ext uri="{FF2B5EF4-FFF2-40B4-BE49-F238E27FC236}">
              <a16:creationId xmlns:a16="http://schemas.microsoft.com/office/drawing/2014/main" id="{65DA8F5A-D179-4AA8-BDF1-67C3229548B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1" name="TextBox 10300">
          <a:extLst>
            <a:ext uri="{FF2B5EF4-FFF2-40B4-BE49-F238E27FC236}">
              <a16:creationId xmlns:a16="http://schemas.microsoft.com/office/drawing/2014/main" id="{5E8905AF-559D-44BA-8397-C4F4D3BE598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2" name="TextBox 10301">
          <a:extLst>
            <a:ext uri="{FF2B5EF4-FFF2-40B4-BE49-F238E27FC236}">
              <a16:creationId xmlns:a16="http://schemas.microsoft.com/office/drawing/2014/main" id="{C4A33C77-44B6-4A1F-BE01-043E03AF1EF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3" name="TextBox 10302">
          <a:extLst>
            <a:ext uri="{FF2B5EF4-FFF2-40B4-BE49-F238E27FC236}">
              <a16:creationId xmlns:a16="http://schemas.microsoft.com/office/drawing/2014/main" id="{8E4D2331-4948-42EC-A207-C79628DD6F9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4" name="TextBox 10303">
          <a:extLst>
            <a:ext uri="{FF2B5EF4-FFF2-40B4-BE49-F238E27FC236}">
              <a16:creationId xmlns:a16="http://schemas.microsoft.com/office/drawing/2014/main" id="{C3FF8258-7798-4642-8A5B-65633246AA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5" name="TextBox 10304">
          <a:extLst>
            <a:ext uri="{FF2B5EF4-FFF2-40B4-BE49-F238E27FC236}">
              <a16:creationId xmlns:a16="http://schemas.microsoft.com/office/drawing/2014/main" id="{77A5D36F-2A34-4C73-9A12-0124D526C86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6" name="TextBox 10305">
          <a:extLst>
            <a:ext uri="{FF2B5EF4-FFF2-40B4-BE49-F238E27FC236}">
              <a16:creationId xmlns:a16="http://schemas.microsoft.com/office/drawing/2014/main" id="{C2DAECBA-2A90-428F-B431-F173D60B11D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7" name="TextBox 10306">
          <a:extLst>
            <a:ext uri="{FF2B5EF4-FFF2-40B4-BE49-F238E27FC236}">
              <a16:creationId xmlns:a16="http://schemas.microsoft.com/office/drawing/2014/main" id="{C12237D6-0796-4E67-9BB0-9A2A835C19E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8" name="TextBox 10307">
          <a:extLst>
            <a:ext uri="{FF2B5EF4-FFF2-40B4-BE49-F238E27FC236}">
              <a16:creationId xmlns:a16="http://schemas.microsoft.com/office/drawing/2014/main" id="{4FF8493A-3364-4084-865A-F8436750FD6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9" name="TextBox 10308">
          <a:extLst>
            <a:ext uri="{FF2B5EF4-FFF2-40B4-BE49-F238E27FC236}">
              <a16:creationId xmlns:a16="http://schemas.microsoft.com/office/drawing/2014/main" id="{D5E6B44E-1DBB-44DB-8F7F-625E0C5CC53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0" name="TextBox 10309">
          <a:extLst>
            <a:ext uri="{FF2B5EF4-FFF2-40B4-BE49-F238E27FC236}">
              <a16:creationId xmlns:a16="http://schemas.microsoft.com/office/drawing/2014/main" id="{6E9EB63C-1625-48B4-9CF1-E51E9BD156A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1" name="TextBox 10310">
          <a:extLst>
            <a:ext uri="{FF2B5EF4-FFF2-40B4-BE49-F238E27FC236}">
              <a16:creationId xmlns:a16="http://schemas.microsoft.com/office/drawing/2014/main" id="{F9B2DA35-FDBB-426A-9A6B-C1D0288C9BE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2" name="TextBox 10311">
          <a:extLst>
            <a:ext uri="{FF2B5EF4-FFF2-40B4-BE49-F238E27FC236}">
              <a16:creationId xmlns:a16="http://schemas.microsoft.com/office/drawing/2014/main" id="{EA9D49B4-AE27-4D7D-BF1D-F8C694E08A0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3" name="TextBox 10312">
          <a:extLst>
            <a:ext uri="{FF2B5EF4-FFF2-40B4-BE49-F238E27FC236}">
              <a16:creationId xmlns:a16="http://schemas.microsoft.com/office/drawing/2014/main" id="{FCE4B244-6527-4AA2-8D1D-C0B2E30C35D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4" name="TextBox 10313">
          <a:extLst>
            <a:ext uri="{FF2B5EF4-FFF2-40B4-BE49-F238E27FC236}">
              <a16:creationId xmlns:a16="http://schemas.microsoft.com/office/drawing/2014/main" id="{4C48CE17-C0F9-48A1-B059-EEA75EC7F54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5" name="TextBox 10314">
          <a:extLst>
            <a:ext uri="{FF2B5EF4-FFF2-40B4-BE49-F238E27FC236}">
              <a16:creationId xmlns:a16="http://schemas.microsoft.com/office/drawing/2014/main" id="{F9AD4A0D-38DC-4457-821F-4CAFFBA6104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6" name="TextBox 10315">
          <a:extLst>
            <a:ext uri="{FF2B5EF4-FFF2-40B4-BE49-F238E27FC236}">
              <a16:creationId xmlns:a16="http://schemas.microsoft.com/office/drawing/2014/main" id="{EF1CD443-1F1D-4FFD-BA0C-8C37A0E1A4C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7" name="TextBox 10316">
          <a:extLst>
            <a:ext uri="{FF2B5EF4-FFF2-40B4-BE49-F238E27FC236}">
              <a16:creationId xmlns:a16="http://schemas.microsoft.com/office/drawing/2014/main" id="{2E17F995-9311-4A71-BFCC-B26D5F30271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8" name="TextBox 10317">
          <a:extLst>
            <a:ext uri="{FF2B5EF4-FFF2-40B4-BE49-F238E27FC236}">
              <a16:creationId xmlns:a16="http://schemas.microsoft.com/office/drawing/2014/main" id="{35F290D3-BF48-4ED1-AE49-8C5DE57F672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9" name="TextBox 10318">
          <a:extLst>
            <a:ext uri="{FF2B5EF4-FFF2-40B4-BE49-F238E27FC236}">
              <a16:creationId xmlns:a16="http://schemas.microsoft.com/office/drawing/2014/main" id="{D2AB58EF-19DF-46B4-8BD2-9A6685E088B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0" name="TextBox 10319">
          <a:extLst>
            <a:ext uri="{FF2B5EF4-FFF2-40B4-BE49-F238E27FC236}">
              <a16:creationId xmlns:a16="http://schemas.microsoft.com/office/drawing/2014/main" id="{2B93EF55-7A77-48FA-8B4B-FFBCF4DD341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1" name="TextBox 10320">
          <a:extLst>
            <a:ext uri="{FF2B5EF4-FFF2-40B4-BE49-F238E27FC236}">
              <a16:creationId xmlns:a16="http://schemas.microsoft.com/office/drawing/2014/main" id="{39B483D6-8C35-4B38-889D-EE301EDDAC7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2" name="TextBox 10321">
          <a:extLst>
            <a:ext uri="{FF2B5EF4-FFF2-40B4-BE49-F238E27FC236}">
              <a16:creationId xmlns:a16="http://schemas.microsoft.com/office/drawing/2014/main" id="{6207F4E8-B209-4A20-ABBD-77FA98DA36D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3" name="TextBox 10322">
          <a:extLst>
            <a:ext uri="{FF2B5EF4-FFF2-40B4-BE49-F238E27FC236}">
              <a16:creationId xmlns:a16="http://schemas.microsoft.com/office/drawing/2014/main" id="{39B7D876-4BF3-4B82-AC13-E551D14364F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4" name="TextBox 10323">
          <a:extLst>
            <a:ext uri="{FF2B5EF4-FFF2-40B4-BE49-F238E27FC236}">
              <a16:creationId xmlns:a16="http://schemas.microsoft.com/office/drawing/2014/main" id="{2D67F68C-9FC8-4A52-A7A7-B5B3D397D53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5" name="TextBox 10324">
          <a:extLst>
            <a:ext uri="{FF2B5EF4-FFF2-40B4-BE49-F238E27FC236}">
              <a16:creationId xmlns:a16="http://schemas.microsoft.com/office/drawing/2014/main" id="{E2B2B2E1-7529-43A3-9AD6-4780712D32E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6" name="TextBox 10325">
          <a:extLst>
            <a:ext uri="{FF2B5EF4-FFF2-40B4-BE49-F238E27FC236}">
              <a16:creationId xmlns:a16="http://schemas.microsoft.com/office/drawing/2014/main" id="{1CEF0382-DA5E-4B04-8174-8A73F7BA4CA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7" name="TextBox 10326">
          <a:extLst>
            <a:ext uri="{FF2B5EF4-FFF2-40B4-BE49-F238E27FC236}">
              <a16:creationId xmlns:a16="http://schemas.microsoft.com/office/drawing/2014/main" id="{98EAC344-B827-48C4-B796-AAF752F30BF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8" name="TextBox 10327">
          <a:extLst>
            <a:ext uri="{FF2B5EF4-FFF2-40B4-BE49-F238E27FC236}">
              <a16:creationId xmlns:a16="http://schemas.microsoft.com/office/drawing/2014/main" id="{FA3843A0-2937-4D38-BEAA-5039AD9872B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9" name="TextBox 10328">
          <a:extLst>
            <a:ext uri="{FF2B5EF4-FFF2-40B4-BE49-F238E27FC236}">
              <a16:creationId xmlns:a16="http://schemas.microsoft.com/office/drawing/2014/main" id="{E05A1AAD-BDFE-4B11-A3DB-09B7D3FEE97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0" name="TextBox 10329">
          <a:extLst>
            <a:ext uri="{FF2B5EF4-FFF2-40B4-BE49-F238E27FC236}">
              <a16:creationId xmlns:a16="http://schemas.microsoft.com/office/drawing/2014/main" id="{EFE6E519-F211-4301-8209-275B6A72AAE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1" name="TextBox 10330">
          <a:extLst>
            <a:ext uri="{FF2B5EF4-FFF2-40B4-BE49-F238E27FC236}">
              <a16:creationId xmlns:a16="http://schemas.microsoft.com/office/drawing/2014/main" id="{BDF0FF07-A09C-4D6D-82BF-FE489A957D8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2" name="TextBox 10331">
          <a:extLst>
            <a:ext uri="{FF2B5EF4-FFF2-40B4-BE49-F238E27FC236}">
              <a16:creationId xmlns:a16="http://schemas.microsoft.com/office/drawing/2014/main" id="{30895BA6-EEBE-4886-BE67-02D1FAE2A7C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3" name="TextBox 10332">
          <a:extLst>
            <a:ext uri="{FF2B5EF4-FFF2-40B4-BE49-F238E27FC236}">
              <a16:creationId xmlns:a16="http://schemas.microsoft.com/office/drawing/2014/main" id="{B15AE78C-17BE-4EC7-A316-677D2F2754C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4" name="TextBox 10333">
          <a:extLst>
            <a:ext uri="{FF2B5EF4-FFF2-40B4-BE49-F238E27FC236}">
              <a16:creationId xmlns:a16="http://schemas.microsoft.com/office/drawing/2014/main" id="{0C23B1BF-BA63-4C71-AD12-4282C578FF8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5" name="TextBox 10334">
          <a:extLst>
            <a:ext uri="{FF2B5EF4-FFF2-40B4-BE49-F238E27FC236}">
              <a16:creationId xmlns:a16="http://schemas.microsoft.com/office/drawing/2014/main" id="{27558902-EA10-4FF3-A10B-EC7FFB53B0E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6" name="TextBox 10335">
          <a:extLst>
            <a:ext uri="{FF2B5EF4-FFF2-40B4-BE49-F238E27FC236}">
              <a16:creationId xmlns:a16="http://schemas.microsoft.com/office/drawing/2014/main" id="{7014C649-17AE-43A9-B95F-E26F59B98C9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7" name="TextBox 10336">
          <a:extLst>
            <a:ext uri="{FF2B5EF4-FFF2-40B4-BE49-F238E27FC236}">
              <a16:creationId xmlns:a16="http://schemas.microsoft.com/office/drawing/2014/main" id="{62945511-8753-4965-A34F-7A4351C0622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8" name="TextBox 10337">
          <a:extLst>
            <a:ext uri="{FF2B5EF4-FFF2-40B4-BE49-F238E27FC236}">
              <a16:creationId xmlns:a16="http://schemas.microsoft.com/office/drawing/2014/main" id="{71A6E0C5-B849-4E3D-8499-BBCAA4A7C00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9" name="TextBox 10338">
          <a:extLst>
            <a:ext uri="{FF2B5EF4-FFF2-40B4-BE49-F238E27FC236}">
              <a16:creationId xmlns:a16="http://schemas.microsoft.com/office/drawing/2014/main" id="{CE63A69E-BD92-487E-A02A-2AA50562A32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0" name="TextBox 10339">
          <a:extLst>
            <a:ext uri="{FF2B5EF4-FFF2-40B4-BE49-F238E27FC236}">
              <a16:creationId xmlns:a16="http://schemas.microsoft.com/office/drawing/2014/main" id="{BA123300-8261-4A55-ADC0-2620E102D02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1" name="TextBox 10340">
          <a:extLst>
            <a:ext uri="{FF2B5EF4-FFF2-40B4-BE49-F238E27FC236}">
              <a16:creationId xmlns:a16="http://schemas.microsoft.com/office/drawing/2014/main" id="{B4FF82CE-2324-4F0D-BBF8-53EF96E3C7C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2" name="TextBox 10341">
          <a:extLst>
            <a:ext uri="{FF2B5EF4-FFF2-40B4-BE49-F238E27FC236}">
              <a16:creationId xmlns:a16="http://schemas.microsoft.com/office/drawing/2014/main" id="{779BBC5B-79BB-4CF8-B3E7-C2506582A1E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3" name="TextBox 10342">
          <a:extLst>
            <a:ext uri="{FF2B5EF4-FFF2-40B4-BE49-F238E27FC236}">
              <a16:creationId xmlns:a16="http://schemas.microsoft.com/office/drawing/2014/main" id="{FAC532EB-CCCC-471F-AF08-2978CEC89DF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4" name="TextBox 10343">
          <a:extLst>
            <a:ext uri="{FF2B5EF4-FFF2-40B4-BE49-F238E27FC236}">
              <a16:creationId xmlns:a16="http://schemas.microsoft.com/office/drawing/2014/main" id="{1089E491-F012-4223-9684-24CA78EE295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5" name="TextBox 10344">
          <a:extLst>
            <a:ext uri="{FF2B5EF4-FFF2-40B4-BE49-F238E27FC236}">
              <a16:creationId xmlns:a16="http://schemas.microsoft.com/office/drawing/2014/main" id="{A2C0ED79-A3B2-4ABE-9895-2A660C75C09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6" name="TextBox 10345">
          <a:extLst>
            <a:ext uri="{FF2B5EF4-FFF2-40B4-BE49-F238E27FC236}">
              <a16:creationId xmlns:a16="http://schemas.microsoft.com/office/drawing/2014/main" id="{E9F45CF5-F464-4B1F-AC76-D532E1D79B7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7" name="TextBox 10346">
          <a:extLst>
            <a:ext uri="{FF2B5EF4-FFF2-40B4-BE49-F238E27FC236}">
              <a16:creationId xmlns:a16="http://schemas.microsoft.com/office/drawing/2014/main" id="{A5F77029-9B78-406C-A3F1-B17F0758E85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8" name="TextBox 10347">
          <a:extLst>
            <a:ext uri="{FF2B5EF4-FFF2-40B4-BE49-F238E27FC236}">
              <a16:creationId xmlns:a16="http://schemas.microsoft.com/office/drawing/2014/main" id="{F4BD414A-E0AE-4957-9758-7D7205741DC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9" name="TextBox 10348">
          <a:extLst>
            <a:ext uri="{FF2B5EF4-FFF2-40B4-BE49-F238E27FC236}">
              <a16:creationId xmlns:a16="http://schemas.microsoft.com/office/drawing/2014/main" id="{7EFDAE7B-C380-48A7-9444-99481BAB330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0" name="TextBox 10349">
          <a:extLst>
            <a:ext uri="{FF2B5EF4-FFF2-40B4-BE49-F238E27FC236}">
              <a16:creationId xmlns:a16="http://schemas.microsoft.com/office/drawing/2014/main" id="{0EC6F62A-48C3-47E7-888F-5C263D4A3F5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1" name="TextBox 10350">
          <a:extLst>
            <a:ext uri="{FF2B5EF4-FFF2-40B4-BE49-F238E27FC236}">
              <a16:creationId xmlns:a16="http://schemas.microsoft.com/office/drawing/2014/main" id="{CC1C0B5E-DBF8-4A82-89F2-DC84D493751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2" name="TextBox 10351">
          <a:extLst>
            <a:ext uri="{FF2B5EF4-FFF2-40B4-BE49-F238E27FC236}">
              <a16:creationId xmlns:a16="http://schemas.microsoft.com/office/drawing/2014/main" id="{D7FEB241-0AF4-40FF-8BE8-3A74F284686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3" name="TextBox 10352">
          <a:extLst>
            <a:ext uri="{FF2B5EF4-FFF2-40B4-BE49-F238E27FC236}">
              <a16:creationId xmlns:a16="http://schemas.microsoft.com/office/drawing/2014/main" id="{D0FEAAA1-6259-4B98-BE3C-489AA3F1042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4" name="TextBox 10353">
          <a:extLst>
            <a:ext uri="{FF2B5EF4-FFF2-40B4-BE49-F238E27FC236}">
              <a16:creationId xmlns:a16="http://schemas.microsoft.com/office/drawing/2014/main" id="{55A815D8-8118-47E0-808D-48ADB69CBD3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5" name="TextBox 10354">
          <a:extLst>
            <a:ext uri="{FF2B5EF4-FFF2-40B4-BE49-F238E27FC236}">
              <a16:creationId xmlns:a16="http://schemas.microsoft.com/office/drawing/2014/main" id="{815256DB-D922-4D44-B561-FD1D8D5DE84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6" name="TextBox 10355">
          <a:extLst>
            <a:ext uri="{FF2B5EF4-FFF2-40B4-BE49-F238E27FC236}">
              <a16:creationId xmlns:a16="http://schemas.microsoft.com/office/drawing/2014/main" id="{1F788D0B-0427-4C75-8DFB-28716CDCD79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7" name="TextBox 10356">
          <a:extLst>
            <a:ext uri="{FF2B5EF4-FFF2-40B4-BE49-F238E27FC236}">
              <a16:creationId xmlns:a16="http://schemas.microsoft.com/office/drawing/2014/main" id="{73E96385-64B9-4B08-A0BF-6289EEA1680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8" name="TextBox 10357">
          <a:extLst>
            <a:ext uri="{FF2B5EF4-FFF2-40B4-BE49-F238E27FC236}">
              <a16:creationId xmlns:a16="http://schemas.microsoft.com/office/drawing/2014/main" id="{D5FAB54A-8858-48DE-A207-F968772A1E8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9" name="TextBox 10358">
          <a:extLst>
            <a:ext uri="{FF2B5EF4-FFF2-40B4-BE49-F238E27FC236}">
              <a16:creationId xmlns:a16="http://schemas.microsoft.com/office/drawing/2014/main" id="{5163B655-AC91-4643-8B27-352E6936662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0" name="TextBox 10359">
          <a:extLst>
            <a:ext uri="{FF2B5EF4-FFF2-40B4-BE49-F238E27FC236}">
              <a16:creationId xmlns:a16="http://schemas.microsoft.com/office/drawing/2014/main" id="{790B76F7-6B84-4B4B-AE3E-5C0CD30169C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1" name="TextBox 10360">
          <a:extLst>
            <a:ext uri="{FF2B5EF4-FFF2-40B4-BE49-F238E27FC236}">
              <a16:creationId xmlns:a16="http://schemas.microsoft.com/office/drawing/2014/main" id="{3571764C-639B-4BEC-AAD1-4049D72F74B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2" name="TextBox 10361">
          <a:extLst>
            <a:ext uri="{FF2B5EF4-FFF2-40B4-BE49-F238E27FC236}">
              <a16:creationId xmlns:a16="http://schemas.microsoft.com/office/drawing/2014/main" id="{62CF3927-4EB3-41D4-BF6A-1E1D16554FB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3" name="TextBox 10362">
          <a:extLst>
            <a:ext uri="{FF2B5EF4-FFF2-40B4-BE49-F238E27FC236}">
              <a16:creationId xmlns:a16="http://schemas.microsoft.com/office/drawing/2014/main" id="{9014E261-D949-41C3-AC81-715029AFB0B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4" name="TextBox 10363">
          <a:extLst>
            <a:ext uri="{FF2B5EF4-FFF2-40B4-BE49-F238E27FC236}">
              <a16:creationId xmlns:a16="http://schemas.microsoft.com/office/drawing/2014/main" id="{7B1CAA4E-C5AB-4FA0-AE93-41F3A50C783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5" name="TextBox 10364">
          <a:extLst>
            <a:ext uri="{FF2B5EF4-FFF2-40B4-BE49-F238E27FC236}">
              <a16:creationId xmlns:a16="http://schemas.microsoft.com/office/drawing/2014/main" id="{C78A5421-9778-480F-8359-EA6725B8BAE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6" name="TextBox 10365">
          <a:extLst>
            <a:ext uri="{FF2B5EF4-FFF2-40B4-BE49-F238E27FC236}">
              <a16:creationId xmlns:a16="http://schemas.microsoft.com/office/drawing/2014/main" id="{95F913B6-F865-4962-AF43-39976A8AB88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7" name="TextBox 10366">
          <a:extLst>
            <a:ext uri="{FF2B5EF4-FFF2-40B4-BE49-F238E27FC236}">
              <a16:creationId xmlns:a16="http://schemas.microsoft.com/office/drawing/2014/main" id="{258A09D3-3779-4426-A4C2-0B1143A6B98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8" name="TextBox 10367">
          <a:extLst>
            <a:ext uri="{FF2B5EF4-FFF2-40B4-BE49-F238E27FC236}">
              <a16:creationId xmlns:a16="http://schemas.microsoft.com/office/drawing/2014/main" id="{B521B0A0-5F5E-408F-9BDB-08383A6A971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9" name="TextBox 10368">
          <a:extLst>
            <a:ext uri="{FF2B5EF4-FFF2-40B4-BE49-F238E27FC236}">
              <a16:creationId xmlns:a16="http://schemas.microsoft.com/office/drawing/2014/main" id="{15D30106-DD6F-489F-8DBE-151758A809F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0" name="TextBox 10369">
          <a:extLst>
            <a:ext uri="{FF2B5EF4-FFF2-40B4-BE49-F238E27FC236}">
              <a16:creationId xmlns:a16="http://schemas.microsoft.com/office/drawing/2014/main" id="{D915693B-12D5-41FB-8C63-88037D8A088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1" name="TextBox 10370">
          <a:extLst>
            <a:ext uri="{FF2B5EF4-FFF2-40B4-BE49-F238E27FC236}">
              <a16:creationId xmlns:a16="http://schemas.microsoft.com/office/drawing/2014/main" id="{CFED6210-6764-4B00-97B0-C485C8B3170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2" name="TextBox 10371">
          <a:extLst>
            <a:ext uri="{FF2B5EF4-FFF2-40B4-BE49-F238E27FC236}">
              <a16:creationId xmlns:a16="http://schemas.microsoft.com/office/drawing/2014/main" id="{84648856-8767-4F64-A3E2-CD95FB868D3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3" name="TextBox 10372">
          <a:extLst>
            <a:ext uri="{FF2B5EF4-FFF2-40B4-BE49-F238E27FC236}">
              <a16:creationId xmlns:a16="http://schemas.microsoft.com/office/drawing/2014/main" id="{A828543C-E398-48C3-A400-81FC3F90F23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4" name="TextBox 10373">
          <a:extLst>
            <a:ext uri="{FF2B5EF4-FFF2-40B4-BE49-F238E27FC236}">
              <a16:creationId xmlns:a16="http://schemas.microsoft.com/office/drawing/2014/main" id="{D876D988-B340-4749-8AF5-F682C5A2A98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5" name="TextBox 10374">
          <a:extLst>
            <a:ext uri="{FF2B5EF4-FFF2-40B4-BE49-F238E27FC236}">
              <a16:creationId xmlns:a16="http://schemas.microsoft.com/office/drawing/2014/main" id="{003B544F-1F5E-4B08-B056-5C915917C50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6" name="TextBox 10375">
          <a:extLst>
            <a:ext uri="{FF2B5EF4-FFF2-40B4-BE49-F238E27FC236}">
              <a16:creationId xmlns:a16="http://schemas.microsoft.com/office/drawing/2014/main" id="{EAD52EA8-9A97-4019-BFD3-F18B86CD999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7" name="TextBox 10376">
          <a:extLst>
            <a:ext uri="{FF2B5EF4-FFF2-40B4-BE49-F238E27FC236}">
              <a16:creationId xmlns:a16="http://schemas.microsoft.com/office/drawing/2014/main" id="{CFD8EFEB-E912-4487-89B2-DCF4E8CA66D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8" name="TextBox 10377">
          <a:extLst>
            <a:ext uri="{FF2B5EF4-FFF2-40B4-BE49-F238E27FC236}">
              <a16:creationId xmlns:a16="http://schemas.microsoft.com/office/drawing/2014/main" id="{B2C1CB66-896A-4132-A790-B05945C60FB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9" name="TextBox 10378">
          <a:extLst>
            <a:ext uri="{FF2B5EF4-FFF2-40B4-BE49-F238E27FC236}">
              <a16:creationId xmlns:a16="http://schemas.microsoft.com/office/drawing/2014/main" id="{63830681-3EEC-466B-A849-DF7755F74B4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0" name="TextBox 10379">
          <a:extLst>
            <a:ext uri="{FF2B5EF4-FFF2-40B4-BE49-F238E27FC236}">
              <a16:creationId xmlns:a16="http://schemas.microsoft.com/office/drawing/2014/main" id="{5AAF4D20-26DC-417C-B4EE-23C618C7F66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1" name="TextBox 10380">
          <a:extLst>
            <a:ext uri="{FF2B5EF4-FFF2-40B4-BE49-F238E27FC236}">
              <a16:creationId xmlns:a16="http://schemas.microsoft.com/office/drawing/2014/main" id="{23516EFA-3667-4C67-95A9-644A9C45EFF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2" name="TextBox 10381">
          <a:extLst>
            <a:ext uri="{FF2B5EF4-FFF2-40B4-BE49-F238E27FC236}">
              <a16:creationId xmlns:a16="http://schemas.microsoft.com/office/drawing/2014/main" id="{DDE1CD7F-06C4-4C86-9CF1-22AB6B39492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3" name="TextBox 10382">
          <a:extLst>
            <a:ext uri="{FF2B5EF4-FFF2-40B4-BE49-F238E27FC236}">
              <a16:creationId xmlns:a16="http://schemas.microsoft.com/office/drawing/2014/main" id="{46D85292-601D-4CD1-9D57-359B65D6B00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4" name="TextBox 10383">
          <a:extLst>
            <a:ext uri="{FF2B5EF4-FFF2-40B4-BE49-F238E27FC236}">
              <a16:creationId xmlns:a16="http://schemas.microsoft.com/office/drawing/2014/main" id="{66B75B0D-968E-49AA-A2F8-BB0AA4199A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5" name="TextBox 10384">
          <a:extLst>
            <a:ext uri="{FF2B5EF4-FFF2-40B4-BE49-F238E27FC236}">
              <a16:creationId xmlns:a16="http://schemas.microsoft.com/office/drawing/2014/main" id="{72F234F5-584A-47F0-BC56-0A6B8A067C9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6" name="TextBox 10385">
          <a:extLst>
            <a:ext uri="{FF2B5EF4-FFF2-40B4-BE49-F238E27FC236}">
              <a16:creationId xmlns:a16="http://schemas.microsoft.com/office/drawing/2014/main" id="{949B37C3-EC92-40CA-87B0-00037EFA20F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7" name="TextBox 10386">
          <a:extLst>
            <a:ext uri="{FF2B5EF4-FFF2-40B4-BE49-F238E27FC236}">
              <a16:creationId xmlns:a16="http://schemas.microsoft.com/office/drawing/2014/main" id="{5AFDB9C1-F482-453C-9E07-74B752281BD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8" name="TextBox 10387">
          <a:extLst>
            <a:ext uri="{FF2B5EF4-FFF2-40B4-BE49-F238E27FC236}">
              <a16:creationId xmlns:a16="http://schemas.microsoft.com/office/drawing/2014/main" id="{A8BF6554-3D24-48B8-836F-79A60AD6365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9" name="TextBox 10388">
          <a:extLst>
            <a:ext uri="{FF2B5EF4-FFF2-40B4-BE49-F238E27FC236}">
              <a16:creationId xmlns:a16="http://schemas.microsoft.com/office/drawing/2014/main" id="{35C09F2E-164A-4F77-97AD-EFB200444AC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0" name="TextBox 10389">
          <a:extLst>
            <a:ext uri="{FF2B5EF4-FFF2-40B4-BE49-F238E27FC236}">
              <a16:creationId xmlns:a16="http://schemas.microsoft.com/office/drawing/2014/main" id="{497E0515-7042-48B7-AC24-8A844B6D4C9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1" name="TextBox 10390">
          <a:extLst>
            <a:ext uri="{FF2B5EF4-FFF2-40B4-BE49-F238E27FC236}">
              <a16:creationId xmlns:a16="http://schemas.microsoft.com/office/drawing/2014/main" id="{18FDBAB7-F626-4F83-8C3E-46AAB514616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2" name="TextBox 10391">
          <a:extLst>
            <a:ext uri="{FF2B5EF4-FFF2-40B4-BE49-F238E27FC236}">
              <a16:creationId xmlns:a16="http://schemas.microsoft.com/office/drawing/2014/main" id="{A60C64B5-C408-4AB6-BBFB-A4E79102CC7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3" name="TextBox 10392">
          <a:extLst>
            <a:ext uri="{FF2B5EF4-FFF2-40B4-BE49-F238E27FC236}">
              <a16:creationId xmlns:a16="http://schemas.microsoft.com/office/drawing/2014/main" id="{54DA8DAA-6C6E-489B-BC08-FFAFDEC71C7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4" name="TextBox 10393">
          <a:extLst>
            <a:ext uri="{FF2B5EF4-FFF2-40B4-BE49-F238E27FC236}">
              <a16:creationId xmlns:a16="http://schemas.microsoft.com/office/drawing/2014/main" id="{9730F740-E3DD-4517-991C-66D9A0D09E4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5" name="TextBox 10394">
          <a:extLst>
            <a:ext uri="{FF2B5EF4-FFF2-40B4-BE49-F238E27FC236}">
              <a16:creationId xmlns:a16="http://schemas.microsoft.com/office/drawing/2014/main" id="{128C6C89-7C1A-4A58-B123-F88A48C9220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6" name="TextBox 10395">
          <a:extLst>
            <a:ext uri="{FF2B5EF4-FFF2-40B4-BE49-F238E27FC236}">
              <a16:creationId xmlns:a16="http://schemas.microsoft.com/office/drawing/2014/main" id="{83B655E6-5990-49FE-9F65-1BC33487593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7" name="TextBox 10396">
          <a:extLst>
            <a:ext uri="{FF2B5EF4-FFF2-40B4-BE49-F238E27FC236}">
              <a16:creationId xmlns:a16="http://schemas.microsoft.com/office/drawing/2014/main" id="{E07A9525-9B3F-47C3-905B-8DD6C618022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8" name="TextBox 10397">
          <a:extLst>
            <a:ext uri="{FF2B5EF4-FFF2-40B4-BE49-F238E27FC236}">
              <a16:creationId xmlns:a16="http://schemas.microsoft.com/office/drawing/2014/main" id="{C336DA1B-15B3-4B5C-BE17-9CEBC3903CF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9" name="TextBox 10398">
          <a:extLst>
            <a:ext uri="{FF2B5EF4-FFF2-40B4-BE49-F238E27FC236}">
              <a16:creationId xmlns:a16="http://schemas.microsoft.com/office/drawing/2014/main" id="{A745E06C-2372-4B00-A157-98D8A4529CF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0" name="TextBox 10399">
          <a:extLst>
            <a:ext uri="{FF2B5EF4-FFF2-40B4-BE49-F238E27FC236}">
              <a16:creationId xmlns:a16="http://schemas.microsoft.com/office/drawing/2014/main" id="{65F34702-67DD-4274-B160-17EC5B6095C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1" name="TextBox 10400">
          <a:extLst>
            <a:ext uri="{FF2B5EF4-FFF2-40B4-BE49-F238E27FC236}">
              <a16:creationId xmlns:a16="http://schemas.microsoft.com/office/drawing/2014/main" id="{24AA10A6-442A-466A-AAA5-BB677867063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2" name="TextBox 10401">
          <a:extLst>
            <a:ext uri="{FF2B5EF4-FFF2-40B4-BE49-F238E27FC236}">
              <a16:creationId xmlns:a16="http://schemas.microsoft.com/office/drawing/2014/main" id="{9525D887-801E-4698-BCB1-71FC943025D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3" name="TextBox 10402">
          <a:extLst>
            <a:ext uri="{FF2B5EF4-FFF2-40B4-BE49-F238E27FC236}">
              <a16:creationId xmlns:a16="http://schemas.microsoft.com/office/drawing/2014/main" id="{E2215F31-56B9-402F-AF8A-BB8B4419367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4" name="TextBox 10403">
          <a:extLst>
            <a:ext uri="{FF2B5EF4-FFF2-40B4-BE49-F238E27FC236}">
              <a16:creationId xmlns:a16="http://schemas.microsoft.com/office/drawing/2014/main" id="{98DD066D-9B04-48CB-A61B-2E9DA3D4D73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5" name="TextBox 10404">
          <a:extLst>
            <a:ext uri="{FF2B5EF4-FFF2-40B4-BE49-F238E27FC236}">
              <a16:creationId xmlns:a16="http://schemas.microsoft.com/office/drawing/2014/main" id="{6536B5F1-5818-4A8D-8E63-EF959110ACB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6" name="TextBox 10405">
          <a:extLst>
            <a:ext uri="{FF2B5EF4-FFF2-40B4-BE49-F238E27FC236}">
              <a16:creationId xmlns:a16="http://schemas.microsoft.com/office/drawing/2014/main" id="{011550FE-CF99-4881-B033-7DB53279AD2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7" name="TextBox 10406">
          <a:extLst>
            <a:ext uri="{FF2B5EF4-FFF2-40B4-BE49-F238E27FC236}">
              <a16:creationId xmlns:a16="http://schemas.microsoft.com/office/drawing/2014/main" id="{91F5118A-C8D4-4A6D-88E3-628F9497695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8" name="TextBox 10407">
          <a:extLst>
            <a:ext uri="{FF2B5EF4-FFF2-40B4-BE49-F238E27FC236}">
              <a16:creationId xmlns:a16="http://schemas.microsoft.com/office/drawing/2014/main" id="{1B2D4327-30F8-45E8-9D4A-7EB3FF06DEE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9" name="TextBox 10408">
          <a:extLst>
            <a:ext uri="{FF2B5EF4-FFF2-40B4-BE49-F238E27FC236}">
              <a16:creationId xmlns:a16="http://schemas.microsoft.com/office/drawing/2014/main" id="{EE2DEC93-3A81-41DE-8431-74D5CD8B4A7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0" name="TextBox 10409">
          <a:extLst>
            <a:ext uri="{FF2B5EF4-FFF2-40B4-BE49-F238E27FC236}">
              <a16:creationId xmlns:a16="http://schemas.microsoft.com/office/drawing/2014/main" id="{A78EE63C-97DE-4C3C-BD92-977F076F9B5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1" name="TextBox 10410">
          <a:extLst>
            <a:ext uri="{FF2B5EF4-FFF2-40B4-BE49-F238E27FC236}">
              <a16:creationId xmlns:a16="http://schemas.microsoft.com/office/drawing/2014/main" id="{425763B8-8D8D-4508-B348-5F3CA72362F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2" name="TextBox 10411">
          <a:extLst>
            <a:ext uri="{FF2B5EF4-FFF2-40B4-BE49-F238E27FC236}">
              <a16:creationId xmlns:a16="http://schemas.microsoft.com/office/drawing/2014/main" id="{F3FD9349-E706-4195-AED6-766D4FE1139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3" name="TextBox 10412">
          <a:extLst>
            <a:ext uri="{FF2B5EF4-FFF2-40B4-BE49-F238E27FC236}">
              <a16:creationId xmlns:a16="http://schemas.microsoft.com/office/drawing/2014/main" id="{93636778-4221-4D73-BD06-660940FF2DB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4" name="TextBox 10413">
          <a:extLst>
            <a:ext uri="{FF2B5EF4-FFF2-40B4-BE49-F238E27FC236}">
              <a16:creationId xmlns:a16="http://schemas.microsoft.com/office/drawing/2014/main" id="{561A154F-05DD-454D-A54D-A7EA4350EA7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5" name="TextBox 10414">
          <a:extLst>
            <a:ext uri="{FF2B5EF4-FFF2-40B4-BE49-F238E27FC236}">
              <a16:creationId xmlns:a16="http://schemas.microsoft.com/office/drawing/2014/main" id="{52F99AC6-53BC-4842-A0B2-7B88998A87D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6" name="TextBox 10415">
          <a:extLst>
            <a:ext uri="{FF2B5EF4-FFF2-40B4-BE49-F238E27FC236}">
              <a16:creationId xmlns:a16="http://schemas.microsoft.com/office/drawing/2014/main" id="{279D812E-388F-4987-ADE9-DDA2D4006B3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7" name="TextBox 10416">
          <a:extLst>
            <a:ext uri="{FF2B5EF4-FFF2-40B4-BE49-F238E27FC236}">
              <a16:creationId xmlns:a16="http://schemas.microsoft.com/office/drawing/2014/main" id="{E3A9C3E9-65B4-41E6-A615-42AD68404E1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8" name="TextBox 10417">
          <a:extLst>
            <a:ext uri="{FF2B5EF4-FFF2-40B4-BE49-F238E27FC236}">
              <a16:creationId xmlns:a16="http://schemas.microsoft.com/office/drawing/2014/main" id="{B338CED0-966F-40BC-A30D-4376FC44C74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9" name="TextBox 10418">
          <a:extLst>
            <a:ext uri="{FF2B5EF4-FFF2-40B4-BE49-F238E27FC236}">
              <a16:creationId xmlns:a16="http://schemas.microsoft.com/office/drawing/2014/main" id="{12C697FF-60E8-4E7E-98A7-5D07B592A84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0" name="TextBox 10419">
          <a:extLst>
            <a:ext uri="{FF2B5EF4-FFF2-40B4-BE49-F238E27FC236}">
              <a16:creationId xmlns:a16="http://schemas.microsoft.com/office/drawing/2014/main" id="{0FA4B70C-D534-414D-A5E2-F856E6E35FC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1" name="TextBox 10420">
          <a:extLst>
            <a:ext uri="{FF2B5EF4-FFF2-40B4-BE49-F238E27FC236}">
              <a16:creationId xmlns:a16="http://schemas.microsoft.com/office/drawing/2014/main" id="{05C12E7D-AD0F-48E0-896A-67E314A51B3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2" name="TextBox 10421">
          <a:extLst>
            <a:ext uri="{FF2B5EF4-FFF2-40B4-BE49-F238E27FC236}">
              <a16:creationId xmlns:a16="http://schemas.microsoft.com/office/drawing/2014/main" id="{73E3F8A1-CBED-4E6B-937D-7E3A5EDB750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3" name="TextBox 10422">
          <a:extLst>
            <a:ext uri="{FF2B5EF4-FFF2-40B4-BE49-F238E27FC236}">
              <a16:creationId xmlns:a16="http://schemas.microsoft.com/office/drawing/2014/main" id="{9A775B10-9557-45A8-950E-0443441D6DE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4" name="TextBox 10423">
          <a:extLst>
            <a:ext uri="{FF2B5EF4-FFF2-40B4-BE49-F238E27FC236}">
              <a16:creationId xmlns:a16="http://schemas.microsoft.com/office/drawing/2014/main" id="{AA871E2E-3660-46EA-9D3F-E56CD11CF2D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5" name="TextBox 10424">
          <a:extLst>
            <a:ext uri="{FF2B5EF4-FFF2-40B4-BE49-F238E27FC236}">
              <a16:creationId xmlns:a16="http://schemas.microsoft.com/office/drawing/2014/main" id="{8F0F6CBA-BE6F-40D1-830F-F4CA29F0BDA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6" name="TextBox 10425">
          <a:extLst>
            <a:ext uri="{FF2B5EF4-FFF2-40B4-BE49-F238E27FC236}">
              <a16:creationId xmlns:a16="http://schemas.microsoft.com/office/drawing/2014/main" id="{69B74575-2FC3-4EB6-AAF0-27DAA6A7974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7" name="TextBox 10426">
          <a:extLst>
            <a:ext uri="{FF2B5EF4-FFF2-40B4-BE49-F238E27FC236}">
              <a16:creationId xmlns:a16="http://schemas.microsoft.com/office/drawing/2014/main" id="{9072E32D-B334-466D-AA99-694B2158FED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8" name="TextBox 10427">
          <a:extLst>
            <a:ext uri="{FF2B5EF4-FFF2-40B4-BE49-F238E27FC236}">
              <a16:creationId xmlns:a16="http://schemas.microsoft.com/office/drawing/2014/main" id="{FD729C02-A328-42A7-B11E-8C88C3D9E0E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9" name="TextBox 10428">
          <a:extLst>
            <a:ext uri="{FF2B5EF4-FFF2-40B4-BE49-F238E27FC236}">
              <a16:creationId xmlns:a16="http://schemas.microsoft.com/office/drawing/2014/main" id="{2067C61C-0313-4D82-88E7-472E75996F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0" name="TextBox 10429">
          <a:extLst>
            <a:ext uri="{FF2B5EF4-FFF2-40B4-BE49-F238E27FC236}">
              <a16:creationId xmlns:a16="http://schemas.microsoft.com/office/drawing/2014/main" id="{24A56F5E-7138-40F2-AD58-AF6B8D883E8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1" name="TextBox 10430">
          <a:extLst>
            <a:ext uri="{FF2B5EF4-FFF2-40B4-BE49-F238E27FC236}">
              <a16:creationId xmlns:a16="http://schemas.microsoft.com/office/drawing/2014/main" id="{A753D54A-2794-49C2-8BA0-9F7E7FB14D6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2" name="TextBox 10431">
          <a:extLst>
            <a:ext uri="{FF2B5EF4-FFF2-40B4-BE49-F238E27FC236}">
              <a16:creationId xmlns:a16="http://schemas.microsoft.com/office/drawing/2014/main" id="{4E9C2243-CA8E-429C-8294-690F6A1FBCA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3" name="TextBox 10432">
          <a:extLst>
            <a:ext uri="{FF2B5EF4-FFF2-40B4-BE49-F238E27FC236}">
              <a16:creationId xmlns:a16="http://schemas.microsoft.com/office/drawing/2014/main" id="{C41EE91E-909A-4C10-A43A-66426475DF2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4" name="TextBox 10433">
          <a:extLst>
            <a:ext uri="{FF2B5EF4-FFF2-40B4-BE49-F238E27FC236}">
              <a16:creationId xmlns:a16="http://schemas.microsoft.com/office/drawing/2014/main" id="{88045FCF-0CF6-4F32-9DDB-6FF6D8E9FD3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5" name="TextBox 10434">
          <a:extLst>
            <a:ext uri="{FF2B5EF4-FFF2-40B4-BE49-F238E27FC236}">
              <a16:creationId xmlns:a16="http://schemas.microsoft.com/office/drawing/2014/main" id="{B6FF43D7-91A1-4A90-8AB6-3EBF6F7CA53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6" name="TextBox 10435">
          <a:extLst>
            <a:ext uri="{FF2B5EF4-FFF2-40B4-BE49-F238E27FC236}">
              <a16:creationId xmlns:a16="http://schemas.microsoft.com/office/drawing/2014/main" id="{14038E9F-1912-4F26-BC71-CE8B086D207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7" name="TextBox 10436">
          <a:extLst>
            <a:ext uri="{FF2B5EF4-FFF2-40B4-BE49-F238E27FC236}">
              <a16:creationId xmlns:a16="http://schemas.microsoft.com/office/drawing/2014/main" id="{CE36F4EB-28DE-496D-A556-6A26873E572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8" name="TextBox 10437">
          <a:extLst>
            <a:ext uri="{FF2B5EF4-FFF2-40B4-BE49-F238E27FC236}">
              <a16:creationId xmlns:a16="http://schemas.microsoft.com/office/drawing/2014/main" id="{D5D4E5E5-D610-4C10-93B2-3C6AE013CC3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9" name="TextBox 10438">
          <a:extLst>
            <a:ext uri="{FF2B5EF4-FFF2-40B4-BE49-F238E27FC236}">
              <a16:creationId xmlns:a16="http://schemas.microsoft.com/office/drawing/2014/main" id="{120577F2-CA78-4971-8DE5-0DC72BA2E91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0" name="TextBox 10439">
          <a:extLst>
            <a:ext uri="{FF2B5EF4-FFF2-40B4-BE49-F238E27FC236}">
              <a16:creationId xmlns:a16="http://schemas.microsoft.com/office/drawing/2014/main" id="{6271B74B-32A2-4B62-A552-42990D6CEF1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1" name="TextBox 10440">
          <a:extLst>
            <a:ext uri="{FF2B5EF4-FFF2-40B4-BE49-F238E27FC236}">
              <a16:creationId xmlns:a16="http://schemas.microsoft.com/office/drawing/2014/main" id="{490CBF17-5F1C-46A9-B457-A75DE4AA3DB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2" name="TextBox 10441">
          <a:extLst>
            <a:ext uri="{FF2B5EF4-FFF2-40B4-BE49-F238E27FC236}">
              <a16:creationId xmlns:a16="http://schemas.microsoft.com/office/drawing/2014/main" id="{82810EDF-D48F-4148-A235-A259164850B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3" name="TextBox 10442">
          <a:extLst>
            <a:ext uri="{FF2B5EF4-FFF2-40B4-BE49-F238E27FC236}">
              <a16:creationId xmlns:a16="http://schemas.microsoft.com/office/drawing/2014/main" id="{673B5E6F-4667-44C3-8615-4B2D79FE23E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4" name="TextBox 10443">
          <a:extLst>
            <a:ext uri="{FF2B5EF4-FFF2-40B4-BE49-F238E27FC236}">
              <a16:creationId xmlns:a16="http://schemas.microsoft.com/office/drawing/2014/main" id="{33177B01-C2EE-4760-91A0-809B5FFD216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5" name="TextBox 10444">
          <a:extLst>
            <a:ext uri="{FF2B5EF4-FFF2-40B4-BE49-F238E27FC236}">
              <a16:creationId xmlns:a16="http://schemas.microsoft.com/office/drawing/2014/main" id="{9EB81016-73AF-4275-96C7-127FA58923D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6" name="TextBox 10445">
          <a:extLst>
            <a:ext uri="{FF2B5EF4-FFF2-40B4-BE49-F238E27FC236}">
              <a16:creationId xmlns:a16="http://schemas.microsoft.com/office/drawing/2014/main" id="{B4E9DC04-BA5B-4C8E-8CDB-6A46DAC4F13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7" name="TextBox 10446">
          <a:extLst>
            <a:ext uri="{FF2B5EF4-FFF2-40B4-BE49-F238E27FC236}">
              <a16:creationId xmlns:a16="http://schemas.microsoft.com/office/drawing/2014/main" id="{C44F84DA-D7C1-4FA9-9C3A-2CF7CE3B40F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8" name="TextBox 10447">
          <a:extLst>
            <a:ext uri="{FF2B5EF4-FFF2-40B4-BE49-F238E27FC236}">
              <a16:creationId xmlns:a16="http://schemas.microsoft.com/office/drawing/2014/main" id="{9D275076-E01B-4B3B-95DA-0185551904E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9" name="TextBox 10448">
          <a:extLst>
            <a:ext uri="{FF2B5EF4-FFF2-40B4-BE49-F238E27FC236}">
              <a16:creationId xmlns:a16="http://schemas.microsoft.com/office/drawing/2014/main" id="{EE46A1FB-FA91-47F1-BEB7-CBA5CC77027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0" name="TextBox 10449">
          <a:extLst>
            <a:ext uri="{FF2B5EF4-FFF2-40B4-BE49-F238E27FC236}">
              <a16:creationId xmlns:a16="http://schemas.microsoft.com/office/drawing/2014/main" id="{B99BC533-5D7C-4412-AA9B-22E0984ECB5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1" name="TextBox 10450">
          <a:extLst>
            <a:ext uri="{FF2B5EF4-FFF2-40B4-BE49-F238E27FC236}">
              <a16:creationId xmlns:a16="http://schemas.microsoft.com/office/drawing/2014/main" id="{D112A79B-E50C-4440-A839-E143D5AF300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2" name="TextBox 10451">
          <a:extLst>
            <a:ext uri="{FF2B5EF4-FFF2-40B4-BE49-F238E27FC236}">
              <a16:creationId xmlns:a16="http://schemas.microsoft.com/office/drawing/2014/main" id="{03641345-609B-45BC-B43C-5D6BC2B0564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3" name="TextBox 10452">
          <a:extLst>
            <a:ext uri="{FF2B5EF4-FFF2-40B4-BE49-F238E27FC236}">
              <a16:creationId xmlns:a16="http://schemas.microsoft.com/office/drawing/2014/main" id="{374DB138-ABB8-43A1-83ED-EEE6513CD0C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4" name="TextBox 10453">
          <a:extLst>
            <a:ext uri="{FF2B5EF4-FFF2-40B4-BE49-F238E27FC236}">
              <a16:creationId xmlns:a16="http://schemas.microsoft.com/office/drawing/2014/main" id="{5A4D0C9F-01A2-4094-87EF-5A000A9239C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5" name="TextBox 10454">
          <a:extLst>
            <a:ext uri="{FF2B5EF4-FFF2-40B4-BE49-F238E27FC236}">
              <a16:creationId xmlns:a16="http://schemas.microsoft.com/office/drawing/2014/main" id="{DC904869-640F-4393-BC69-D36584AF975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6" name="TextBox 10455">
          <a:extLst>
            <a:ext uri="{FF2B5EF4-FFF2-40B4-BE49-F238E27FC236}">
              <a16:creationId xmlns:a16="http://schemas.microsoft.com/office/drawing/2014/main" id="{82FDB8A8-5C81-42BB-A478-635A78BDEA2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7" name="TextBox 10456">
          <a:extLst>
            <a:ext uri="{FF2B5EF4-FFF2-40B4-BE49-F238E27FC236}">
              <a16:creationId xmlns:a16="http://schemas.microsoft.com/office/drawing/2014/main" id="{4B5FE756-182C-4878-A544-3DB5E7A2FCD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8" name="TextBox 10457">
          <a:extLst>
            <a:ext uri="{FF2B5EF4-FFF2-40B4-BE49-F238E27FC236}">
              <a16:creationId xmlns:a16="http://schemas.microsoft.com/office/drawing/2014/main" id="{B88DA170-B274-48E0-9F41-8C41B915736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9" name="TextBox 10458">
          <a:extLst>
            <a:ext uri="{FF2B5EF4-FFF2-40B4-BE49-F238E27FC236}">
              <a16:creationId xmlns:a16="http://schemas.microsoft.com/office/drawing/2014/main" id="{3C9C9AE0-E456-4D6C-8C78-48844518184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0" name="TextBox 10459">
          <a:extLst>
            <a:ext uri="{FF2B5EF4-FFF2-40B4-BE49-F238E27FC236}">
              <a16:creationId xmlns:a16="http://schemas.microsoft.com/office/drawing/2014/main" id="{F602A9AF-DCF8-4EB5-9AC6-AD2DD8FA67B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1" name="TextBox 10460">
          <a:extLst>
            <a:ext uri="{FF2B5EF4-FFF2-40B4-BE49-F238E27FC236}">
              <a16:creationId xmlns:a16="http://schemas.microsoft.com/office/drawing/2014/main" id="{AF86E103-89A8-45CC-81E8-194B288038A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2" name="TextBox 10461">
          <a:extLst>
            <a:ext uri="{FF2B5EF4-FFF2-40B4-BE49-F238E27FC236}">
              <a16:creationId xmlns:a16="http://schemas.microsoft.com/office/drawing/2014/main" id="{86D96014-A9F2-4FD9-BAF0-A2BC21E6D5E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3" name="TextBox 10462">
          <a:extLst>
            <a:ext uri="{FF2B5EF4-FFF2-40B4-BE49-F238E27FC236}">
              <a16:creationId xmlns:a16="http://schemas.microsoft.com/office/drawing/2014/main" id="{C8D2DFDD-F593-40DD-BB68-44370BCD5DC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4" name="TextBox 10463">
          <a:extLst>
            <a:ext uri="{FF2B5EF4-FFF2-40B4-BE49-F238E27FC236}">
              <a16:creationId xmlns:a16="http://schemas.microsoft.com/office/drawing/2014/main" id="{D3E46C03-D9E8-4E31-9D19-35BB78CD53A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5" name="TextBox 10464">
          <a:extLst>
            <a:ext uri="{FF2B5EF4-FFF2-40B4-BE49-F238E27FC236}">
              <a16:creationId xmlns:a16="http://schemas.microsoft.com/office/drawing/2014/main" id="{369E80FE-60D0-4D9E-A41A-341F6A4258A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6" name="TextBox 10465">
          <a:extLst>
            <a:ext uri="{FF2B5EF4-FFF2-40B4-BE49-F238E27FC236}">
              <a16:creationId xmlns:a16="http://schemas.microsoft.com/office/drawing/2014/main" id="{8EA411A1-3390-4EA7-B9F7-DCA886EFDA7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7" name="TextBox 10466">
          <a:extLst>
            <a:ext uri="{FF2B5EF4-FFF2-40B4-BE49-F238E27FC236}">
              <a16:creationId xmlns:a16="http://schemas.microsoft.com/office/drawing/2014/main" id="{7CC64504-E40C-4DDD-9D98-07D5A002D0D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8" name="TextBox 10467">
          <a:extLst>
            <a:ext uri="{FF2B5EF4-FFF2-40B4-BE49-F238E27FC236}">
              <a16:creationId xmlns:a16="http://schemas.microsoft.com/office/drawing/2014/main" id="{10066681-7BF3-43F9-B21C-D0321C22DA6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9" name="TextBox 10468">
          <a:extLst>
            <a:ext uri="{FF2B5EF4-FFF2-40B4-BE49-F238E27FC236}">
              <a16:creationId xmlns:a16="http://schemas.microsoft.com/office/drawing/2014/main" id="{157F6758-D0DF-4A20-9E91-88C13751656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0" name="TextBox 10469">
          <a:extLst>
            <a:ext uri="{FF2B5EF4-FFF2-40B4-BE49-F238E27FC236}">
              <a16:creationId xmlns:a16="http://schemas.microsoft.com/office/drawing/2014/main" id="{DA5CAF11-82C2-4798-B6BF-B32B5D4962C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1" name="TextBox 10470">
          <a:extLst>
            <a:ext uri="{FF2B5EF4-FFF2-40B4-BE49-F238E27FC236}">
              <a16:creationId xmlns:a16="http://schemas.microsoft.com/office/drawing/2014/main" id="{8DDE5098-B814-45EF-ABA3-93ACA898826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2" name="TextBox 10471">
          <a:extLst>
            <a:ext uri="{FF2B5EF4-FFF2-40B4-BE49-F238E27FC236}">
              <a16:creationId xmlns:a16="http://schemas.microsoft.com/office/drawing/2014/main" id="{BCC3CE09-9881-4BF6-9B69-EA429C6D0CA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3" name="TextBox 10472">
          <a:extLst>
            <a:ext uri="{FF2B5EF4-FFF2-40B4-BE49-F238E27FC236}">
              <a16:creationId xmlns:a16="http://schemas.microsoft.com/office/drawing/2014/main" id="{BA43FDBC-2F87-43E8-AA53-93AA71530FA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4" name="TextBox 10473">
          <a:extLst>
            <a:ext uri="{FF2B5EF4-FFF2-40B4-BE49-F238E27FC236}">
              <a16:creationId xmlns:a16="http://schemas.microsoft.com/office/drawing/2014/main" id="{26C9B344-B53E-4D3A-B5F7-0FC95B1148F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5" name="TextBox 10474">
          <a:extLst>
            <a:ext uri="{FF2B5EF4-FFF2-40B4-BE49-F238E27FC236}">
              <a16:creationId xmlns:a16="http://schemas.microsoft.com/office/drawing/2014/main" id="{54EE9416-9F36-4445-B024-E0137CBB193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6" name="TextBox 10475">
          <a:extLst>
            <a:ext uri="{FF2B5EF4-FFF2-40B4-BE49-F238E27FC236}">
              <a16:creationId xmlns:a16="http://schemas.microsoft.com/office/drawing/2014/main" id="{31CDEB92-501B-47A8-8D9A-4E79EC35CBC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7" name="TextBox 10476">
          <a:extLst>
            <a:ext uri="{FF2B5EF4-FFF2-40B4-BE49-F238E27FC236}">
              <a16:creationId xmlns:a16="http://schemas.microsoft.com/office/drawing/2014/main" id="{01D12DA7-B846-4C3A-8138-96804A4C98C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8" name="TextBox 10477">
          <a:extLst>
            <a:ext uri="{FF2B5EF4-FFF2-40B4-BE49-F238E27FC236}">
              <a16:creationId xmlns:a16="http://schemas.microsoft.com/office/drawing/2014/main" id="{0C98B4FF-EC8F-4DE0-A785-47BD0C259CD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9" name="TextBox 10478">
          <a:extLst>
            <a:ext uri="{FF2B5EF4-FFF2-40B4-BE49-F238E27FC236}">
              <a16:creationId xmlns:a16="http://schemas.microsoft.com/office/drawing/2014/main" id="{13117EF1-5A87-4097-8180-4C38283A7AD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0" name="TextBox 10479">
          <a:extLst>
            <a:ext uri="{FF2B5EF4-FFF2-40B4-BE49-F238E27FC236}">
              <a16:creationId xmlns:a16="http://schemas.microsoft.com/office/drawing/2014/main" id="{D44C689E-1A50-478C-8E5F-09A356D0E8C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1" name="TextBox 10480">
          <a:extLst>
            <a:ext uri="{FF2B5EF4-FFF2-40B4-BE49-F238E27FC236}">
              <a16:creationId xmlns:a16="http://schemas.microsoft.com/office/drawing/2014/main" id="{B4272865-2A46-4B2C-8E38-DB3D115F9B7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2" name="TextBox 10481">
          <a:extLst>
            <a:ext uri="{FF2B5EF4-FFF2-40B4-BE49-F238E27FC236}">
              <a16:creationId xmlns:a16="http://schemas.microsoft.com/office/drawing/2014/main" id="{EB34CE38-61BF-4970-A218-6EF370B337E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3" name="TextBox 10482">
          <a:extLst>
            <a:ext uri="{FF2B5EF4-FFF2-40B4-BE49-F238E27FC236}">
              <a16:creationId xmlns:a16="http://schemas.microsoft.com/office/drawing/2014/main" id="{3FF08855-413E-412A-B331-77F30F27B3E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4" name="TextBox 10483">
          <a:extLst>
            <a:ext uri="{FF2B5EF4-FFF2-40B4-BE49-F238E27FC236}">
              <a16:creationId xmlns:a16="http://schemas.microsoft.com/office/drawing/2014/main" id="{29A8BC9B-9FEE-44F6-837B-C6358119F45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5" name="TextBox 10484">
          <a:extLst>
            <a:ext uri="{FF2B5EF4-FFF2-40B4-BE49-F238E27FC236}">
              <a16:creationId xmlns:a16="http://schemas.microsoft.com/office/drawing/2014/main" id="{1DEBBD8F-0FE7-4F7B-9244-794FEC80361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6" name="TextBox 10485">
          <a:extLst>
            <a:ext uri="{FF2B5EF4-FFF2-40B4-BE49-F238E27FC236}">
              <a16:creationId xmlns:a16="http://schemas.microsoft.com/office/drawing/2014/main" id="{3E17D60E-1BB5-4D3F-854F-B1B511E375B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7" name="TextBox 10486">
          <a:extLst>
            <a:ext uri="{FF2B5EF4-FFF2-40B4-BE49-F238E27FC236}">
              <a16:creationId xmlns:a16="http://schemas.microsoft.com/office/drawing/2014/main" id="{0B307782-2009-4FA1-BA51-C6B4A8930E6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8" name="TextBox 10487">
          <a:extLst>
            <a:ext uri="{FF2B5EF4-FFF2-40B4-BE49-F238E27FC236}">
              <a16:creationId xmlns:a16="http://schemas.microsoft.com/office/drawing/2014/main" id="{9FEA29ED-8B6A-429C-BB44-12FECA4E48A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9" name="TextBox 10488">
          <a:extLst>
            <a:ext uri="{FF2B5EF4-FFF2-40B4-BE49-F238E27FC236}">
              <a16:creationId xmlns:a16="http://schemas.microsoft.com/office/drawing/2014/main" id="{C3C49569-1D78-4100-A0AE-2BF89DF6768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0" name="TextBox 10489">
          <a:extLst>
            <a:ext uri="{FF2B5EF4-FFF2-40B4-BE49-F238E27FC236}">
              <a16:creationId xmlns:a16="http://schemas.microsoft.com/office/drawing/2014/main" id="{464C4643-779B-46E6-9E60-7AA8D4F2F77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1" name="TextBox 10490">
          <a:extLst>
            <a:ext uri="{FF2B5EF4-FFF2-40B4-BE49-F238E27FC236}">
              <a16:creationId xmlns:a16="http://schemas.microsoft.com/office/drawing/2014/main" id="{8B1BD3D0-E312-4DD8-952F-7FD0CD5D362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2" name="TextBox 10491">
          <a:extLst>
            <a:ext uri="{FF2B5EF4-FFF2-40B4-BE49-F238E27FC236}">
              <a16:creationId xmlns:a16="http://schemas.microsoft.com/office/drawing/2014/main" id="{E4AC6FD6-E5B8-4E9C-B4C6-FE6C2D31EA3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3" name="TextBox 10492">
          <a:extLst>
            <a:ext uri="{FF2B5EF4-FFF2-40B4-BE49-F238E27FC236}">
              <a16:creationId xmlns:a16="http://schemas.microsoft.com/office/drawing/2014/main" id="{41A79B8D-FBB1-4FC5-81EF-F1359B71A57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4" name="TextBox 10493">
          <a:extLst>
            <a:ext uri="{FF2B5EF4-FFF2-40B4-BE49-F238E27FC236}">
              <a16:creationId xmlns:a16="http://schemas.microsoft.com/office/drawing/2014/main" id="{D3EC0B06-9C68-46D8-BA2C-4DE7E87BE39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5" name="TextBox 10494">
          <a:extLst>
            <a:ext uri="{FF2B5EF4-FFF2-40B4-BE49-F238E27FC236}">
              <a16:creationId xmlns:a16="http://schemas.microsoft.com/office/drawing/2014/main" id="{FEC40A89-9A23-41C8-9C02-A99AE2AEDFF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6" name="TextBox 10495">
          <a:extLst>
            <a:ext uri="{FF2B5EF4-FFF2-40B4-BE49-F238E27FC236}">
              <a16:creationId xmlns:a16="http://schemas.microsoft.com/office/drawing/2014/main" id="{0A168ED9-0781-441C-B23C-372746B9AAB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7" name="TextBox 10496">
          <a:extLst>
            <a:ext uri="{FF2B5EF4-FFF2-40B4-BE49-F238E27FC236}">
              <a16:creationId xmlns:a16="http://schemas.microsoft.com/office/drawing/2014/main" id="{C9A3C1AF-F8BE-486A-9A5B-FDD1DA68EB3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8" name="TextBox 10497">
          <a:extLst>
            <a:ext uri="{FF2B5EF4-FFF2-40B4-BE49-F238E27FC236}">
              <a16:creationId xmlns:a16="http://schemas.microsoft.com/office/drawing/2014/main" id="{D761618E-315D-47D4-80AC-D1FB9216E38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9" name="TextBox 10498">
          <a:extLst>
            <a:ext uri="{FF2B5EF4-FFF2-40B4-BE49-F238E27FC236}">
              <a16:creationId xmlns:a16="http://schemas.microsoft.com/office/drawing/2014/main" id="{FE94A6E0-B76C-4271-BD0F-94107573176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0" name="TextBox 10499">
          <a:extLst>
            <a:ext uri="{FF2B5EF4-FFF2-40B4-BE49-F238E27FC236}">
              <a16:creationId xmlns:a16="http://schemas.microsoft.com/office/drawing/2014/main" id="{2A785436-0216-4917-B19E-66627551F8F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1" name="TextBox 10500">
          <a:extLst>
            <a:ext uri="{FF2B5EF4-FFF2-40B4-BE49-F238E27FC236}">
              <a16:creationId xmlns:a16="http://schemas.microsoft.com/office/drawing/2014/main" id="{3E53FC4F-EE7E-4B07-917B-AA1481EB570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2" name="TextBox 10501">
          <a:extLst>
            <a:ext uri="{FF2B5EF4-FFF2-40B4-BE49-F238E27FC236}">
              <a16:creationId xmlns:a16="http://schemas.microsoft.com/office/drawing/2014/main" id="{C777F0C6-9BEC-4C77-8568-CF3271B49819}"/>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3" name="TextBox 10502">
          <a:extLst>
            <a:ext uri="{FF2B5EF4-FFF2-40B4-BE49-F238E27FC236}">
              <a16:creationId xmlns:a16="http://schemas.microsoft.com/office/drawing/2014/main" id="{04D3BE5E-6231-4F5B-9A3C-472C9C7A20F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4" name="TextBox 10503">
          <a:extLst>
            <a:ext uri="{FF2B5EF4-FFF2-40B4-BE49-F238E27FC236}">
              <a16:creationId xmlns:a16="http://schemas.microsoft.com/office/drawing/2014/main" id="{68CBECBC-8CA7-4A79-8346-C896A7F1D08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5" name="TextBox 10504">
          <a:extLst>
            <a:ext uri="{FF2B5EF4-FFF2-40B4-BE49-F238E27FC236}">
              <a16:creationId xmlns:a16="http://schemas.microsoft.com/office/drawing/2014/main" id="{54F280E0-3CF7-4556-8650-433DC323AA8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6" name="TextBox 10505">
          <a:extLst>
            <a:ext uri="{FF2B5EF4-FFF2-40B4-BE49-F238E27FC236}">
              <a16:creationId xmlns:a16="http://schemas.microsoft.com/office/drawing/2014/main" id="{AE19024C-122B-4F97-9C9C-FF003F9B9A1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7" name="TextBox 10506">
          <a:extLst>
            <a:ext uri="{FF2B5EF4-FFF2-40B4-BE49-F238E27FC236}">
              <a16:creationId xmlns:a16="http://schemas.microsoft.com/office/drawing/2014/main" id="{B01B8683-A9F6-4375-94AC-C2A3FFB0621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8" name="TextBox 10507">
          <a:extLst>
            <a:ext uri="{FF2B5EF4-FFF2-40B4-BE49-F238E27FC236}">
              <a16:creationId xmlns:a16="http://schemas.microsoft.com/office/drawing/2014/main" id="{38030F54-5F8E-42E1-9B09-A20EA719AD2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9" name="TextBox 10508">
          <a:extLst>
            <a:ext uri="{FF2B5EF4-FFF2-40B4-BE49-F238E27FC236}">
              <a16:creationId xmlns:a16="http://schemas.microsoft.com/office/drawing/2014/main" id="{F1E52CF3-71C2-4A69-A5E5-57EBEC1C952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0" name="TextBox 10509">
          <a:extLst>
            <a:ext uri="{FF2B5EF4-FFF2-40B4-BE49-F238E27FC236}">
              <a16:creationId xmlns:a16="http://schemas.microsoft.com/office/drawing/2014/main" id="{E7F8C6A3-E8D7-47E0-A2A8-325ADF9CA03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1" name="TextBox 10510">
          <a:extLst>
            <a:ext uri="{FF2B5EF4-FFF2-40B4-BE49-F238E27FC236}">
              <a16:creationId xmlns:a16="http://schemas.microsoft.com/office/drawing/2014/main" id="{E6DA37AD-EA3D-4A4C-A43C-26FBAD2AAA1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2" name="TextBox 10511">
          <a:extLst>
            <a:ext uri="{FF2B5EF4-FFF2-40B4-BE49-F238E27FC236}">
              <a16:creationId xmlns:a16="http://schemas.microsoft.com/office/drawing/2014/main" id="{BF45950B-763F-46F2-97CD-1E5F6745B7F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3" name="TextBox 10512">
          <a:extLst>
            <a:ext uri="{FF2B5EF4-FFF2-40B4-BE49-F238E27FC236}">
              <a16:creationId xmlns:a16="http://schemas.microsoft.com/office/drawing/2014/main" id="{1421C4AD-5D20-4503-B517-7A638E1E7C5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4" name="TextBox 10513">
          <a:extLst>
            <a:ext uri="{FF2B5EF4-FFF2-40B4-BE49-F238E27FC236}">
              <a16:creationId xmlns:a16="http://schemas.microsoft.com/office/drawing/2014/main" id="{923A0AFC-6F2E-4EDC-B9DD-0417BFBF54A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5" name="TextBox 10514">
          <a:extLst>
            <a:ext uri="{FF2B5EF4-FFF2-40B4-BE49-F238E27FC236}">
              <a16:creationId xmlns:a16="http://schemas.microsoft.com/office/drawing/2014/main" id="{D35CF508-1DD0-45B2-900D-8F3EEE6D4A2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6" name="TextBox 10515">
          <a:extLst>
            <a:ext uri="{FF2B5EF4-FFF2-40B4-BE49-F238E27FC236}">
              <a16:creationId xmlns:a16="http://schemas.microsoft.com/office/drawing/2014/main" id="{6952CB9E-A75F-415E-9410-C6072A1064E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7" name="TextBox 10516">
          <a:extLst>
            <a:ext uri="{FF2B5EF4-FFF2-40B4-BE49-F238E27FC236}">
              <a16:creationId xmlns:a16="http://schemas.microsoft.com/office/drawing/2014/main" id="{E462BB9F-1588-4B2E-AEB8-6AD7EB586EE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8" name="TextBox 10517">
          <a:extLst>
            <a:ext uri="{FF2B5EF4-FFF2-40B4-BE49-F238E27FC236}">
              <a16:creationId xmlns:a16="http://schemas.microsoft.com/office/drawing/2014/main" id="{145AC76A-3B4C-4507-BE1F-3C5FFEA5BFC2}"/>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9" name="TextBox 10518">
          <a:extLst>
            <a:ext uri="{FF2B5EF4-FFF2-40B4-BE49-F238E27FC236}">
              <a16:creationId xmlns:a16="http://schemas.microsoft.com/office/drawing/2014/main" id="{AD94B849-98FD-4C2D-99DD-79A599EC3AF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0" name="TextBox 10519">
          <a:extLst>
            <a:ext uri="{FF2B5EF4-FFF2-40B4-BE49-F238E27FC236}">
              <a16:creationId xmlns:a16="http://schemas.microsoft.com/office/drawing/2014/main" id="{B33A54AD-5AFC-471A-BE4D-DD847FA132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1" name="TextBox 10520">
          <a:extLst>
            <a:ext uri="{FF2B5EF4-FFF2-40B4-BE49-F238E27FC236}">
              <a16:creationId xmlns:a16="http://schemas.microsoft.com/office/drawing/2014/main" id="{E55DA935-552F-4E48-B800-5550BE32721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2" name="TextBox 10521">
          <a:extLst>
            <a:ext uri="{FF2B5EF4-FFF2-40B4-BE49-F238E27FC236}">
              <a16:creationId xmlns:a16="http://schemas.microsoft.com/office/drawing/2014/main" id="{202C43E9-C88B-4BD4-9506-9499FCB96A3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3" name="TextBox 10522">
          <a:extLst>
            <a:ext uri="{FF2B5EF4-FFF2-40B4-BE49-F238E27FC236}">
              <a16:creationId xmlns:a16="http://schemas.microsoft.com/office/drawing/2014/main" id="{9FBDF710-73B7-4425-BA1B-E07DC5287307}"/>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4" name="TextBox 10523">
          <a:extLst>
            <a:ext uri="{FF2B5EF4-FFF2-40B4-BE49-F238E27FC236}">
              <a16:creationId xmlns:a16="http://schemas.microsoft.com/office/drawing/2014/main" id="{CE643704-BCCD-44C4-9E5A-395909778A3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5" name="TextBox 10524">
          <a:extLst>
            <a:ext uri="{FF2B5EF4-FFF2-40B4-BE49-F238E27FC236}">
              <a16:creationId xmlns:a16="http://schemas.microsoft.com/office/drawing/2014/main" id="{67D65FB4-F093-4610-88A8-D617E334889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6" name="TextBox 10525">
          <a:extLst>
            <a:ext uri="{FF2B5EF4-FFF2-40B4-BE49-F238E27FC236}">
              <a16:creationId xmlns:a16="http://schemas.microsoft.com/office/drawing/2014/main" id="{1665806A-1164-4356-AC20-54248CF83D3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7" name="TextBox 10526">
          <a:extLst>
            <a:ext uri="{FF2B5EF4-FFF2-40B4-BE49-F238E27FC236}">
              <a16:creationId xmlns:a16="http://schemas.microsoft.com/office/drawing/2014/main" id="{9C505B02-F8FB-4870-9593-545A030E432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8" name="TextBox 10527">
          <a:extLst>
            <a:ext uri="{FF2B5EF4-FFF2-40B4-BE49-F238E27FC236}">
              <a16:creationId xmlns:a16="http://schemas.microsoft.com/office/drawing/2014/main" id="{CB75DE1C-48D6-4E74-B3D3-2FF2F6C9F84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9" name="TextBox 10528">
          <a:extLst>
            <a:ext uri="{FF2B5EF4-FFF2-40B4-BE49-F238E27FC236}">
              <a16:creationId xmlns:a16="http://schemas.microsoft.com/office/drawing/2014/main" id="{A71FAED8-7905-4410-9782-86D8DCC51C1C}"/>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0" name="TextBox 10529">
          <a:extLst>
            <a:ext uri="{FF2B5EF4-FFF2-40B4-BE49-F238E27FC236}">
              <a16:creationId xmlns:a16="http://schemas.microsoft.com/office/drawing/2014/main" id="{78A32DC9-2849-4AF7-AE3C-4DCE81269DC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1" name="TextBox 10530">
          <a:extLst>
            <a:ext uri="{FF2B5EF4-FFF2-40B4-BE49-F238E27FC236}">
              <a16:creationId xmlns:a16="http://schemas.microsoft.com/office/drawing/2014/main" id="{4B981477-329E-4018-A0DE-26DFE2463E9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2" name="TextBox 10531">
          <a:extLst>
            <a:ext uri="{FF2B5EF4-FFF2-40B4-BE49-F238E27FC236}">
              <a16:creationId xmlns:a16="http://schemas.microsoft.com/office/drawing/2014/main" id="{2A0FA7BD-EFC1-4FC5-B090-700FDE22736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3" name="TextBox 10532">
          <a:extLst>
            <a:ext uri="{FF2B5EF4-FFF2-40B4-BE49-F238E27FC236}">
              <a16:creationId xmlns:a16="http://schemas.microsoft.com/office/drawing/2014/main" id="{D9819A14-7EFF-4645-90F3-E7B44D64882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4" name="TextBox 10533">
          <a:extLst>
            <a:ext uri="{FF2B5EF4-FFF2-40B4-BE49-F238E27FC236}">
              <a16:creationId xmlns:a16="http://schemas.microsoft.com/office/drawing/2014/main" id="{F247367D-01AA-4747-B442-06E864786413}"/>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5" name="TextBox 10534">
          <a:extLst>
            <a:ext uri="{FF2B5EF4-FFF2-40B4-BE49-F238E27FC236}">
              <a16:creationId xmlns:a16="http://schemas.microsoft.com/office/drawing/2014/main" id="{1D3EB8A8-58D2-4049-9B1F-4AACB1F2A72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6" name="TextBox 10535">
          <a:extLst>
            <a:ext uri="{FF2B5EF4-FFF2-40B4-BE49-F238E27FC236}">
              <a16:creationId xmlns:a16="http://schemas.microsoft.com/office/drawing/2014/main" id="{369A0B15-ADFE-48DD-8A5B-C7DFDE1F1D8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7" name="TextBox 10536">
          <a:extLst>
            <a:ext uri="{FF2B5EF4-FFF2-40B4-BE49-F238E27FC236}">
              <a16:creationId xmlns:a16="http://schemas.microsoft.com/office/drawing/2014/main" id="{D8D9B16C-FFAD-4897-95F7-5E9AA557BCD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8" name="TextBox 10537">
          <a:extLst>
            <a:ext uri="{FF2B5EF4-FFF2-40B4-BE49-F238E27FC236}">
              <a16:creationId xmlns:a16="http://schemas.microsoft.com/office/drawing/2014/main" id="{7FA8C20E-CC9D-4507-B3BB-7AD133C5EA6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9" name="TextBox 10538">
          <a:extLst>
            <a:ext uri="{FF2B5EF4-FFF2-40B4-BE49-F238E27FC236}">
              <a16:creationId xmlns:a16="http://schemas.microsoft.com/office/drawing/2014/main" id="{61A95A56-C41A-4519-B54C-4CC463C8BED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0" name="TextBox 10539">
          <a:extLst>
            <a:ext uri="{FF2B5EF4-FFF2-40B4-BE49-F238E27FC236}">
              <a16:creationId xmlns:a16="http://schemas.microsoft.com/office/drawing/2014/main" id="{2F939B65-D7D2-45C0-89A7-1ADE64066DD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1" name="TextBox 10540">
          <a:extLst>
            <a:ext uri="{FF2B5EF4-FFF2-40B4-BE49-F238E27FC236}">
              <a16:creationId xmlns:a16="http://schemas.microsoft.com/office/drawing/2014/main" id="{217D5BCC-7563-4084-8BF7-6C75BDF4399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2" name="TextBox 10541">
          <a:extLst>
            <a:ext uri="{FF2B5EF4-FFF2-40B4-BE49-F238E27FC236}">
              <a16:creationId xmlns:a16="http://schemas.microsoft.com/office/drawing/2014/main" id="{A8AC6BB6-1BEC-4A48-A0B2-EABED9F9E6B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3" name="TextBox 10542">
          <a:extLst>
            <a:ext uri="{FF2B5EF4-FFF2-40B4-BE49-F238E27FC236}">
              <a16:creationId xmlns:a16="http://schemas.microsoft.com/office/drawing/2014/main" id="{78CFA7D6-E964-4D45-AD52-1D64F2D0A97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4" name="TextBox 10543">
          <a:extLst>
            <a:ext uri="{FF2B5EF4-FFF2-40B4-BE49-F238E27FC236}">
              <a16:creationId xmlns:a16="http://schemas.microsoft.com/office/drawing/2014/main" id="{C9C3D894-9F43-4466-9C25-EBA814691B4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5" name="TextBox 10544">
          <a:extLst>
            <a:ext uri="{FF2B5EF4-FFF2-40B4-BE49-F238E27FC236}">
              <a16:creationId xmlns:a16="http://schemas.microsoft.com/office/drawing/2014/main" id="{02113ADF-CDD7-4536-A168-0FF3D1C9012F}"/>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6" name="TextBox 10545">
          <a:extLst>
            <a:ext uri="{FF2B5EF4-FFF2-40B4-BE49-F238E27FC236}">
              <a16:creationId xmlns:a16="http://schemas.microsoft.com/office/drawing/2014/main" id="{F780B53A-EA85-49EF-B76A-39AEE482399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7" name="TextBox 10546">
          <a:extLst>
            <a:ext uri="{FF2B5EF4-FFF2-40B4-BE49-F238E27FC236}">
              <a16:creationId xmlns:a16="http://schemas.microsoft.com/office/drawing/2014/main" id="{76A92310-A35A-4C09-92B7-9193A87AA3A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8" name="TextBox 10547">
          <a:extLst>
            <a:ext uri="{FF2B5EF4-FFF2-40B4-BE49-F238E27FC236}">
              <a16:creationId xmlns:a16="http://schemas.microsoft.com/office/drawing/2014/main" id="{5681213F-7C1B-47F6-A5AB-39382C423441}"/>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9" name="TextBox 10548">
          <a:extLst>
            <a:ext uri="{FF2B5EF4-FFF2-40B4-BE49-F238E27FC236}">
              <a16:creationId xmlns:a16="http://schemas.microsoft.com/office/drawing/2014/main" id="{2BC24431-D777-478B-9B5A-9F739A71424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0" name="TextBox 10549">
          <a:extLst>
            <a:ext uri="{FF2B5EF4-FFF2-40B4-BE49-F238E27FC236}">
              <a16:creationId xmlns:a16="http://schemas.microsoft.com/office/drawing/2014/main" id="{11E6C097-9CFA-4208-A2AD-C36AB7BA35D6}"/>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1" name="TextBox 10550">
          <a:extLst>
            <a:ext uri="{FF2B5EF4-FFF2-40B4-BE49-F238E27FC236}">
              <a16:creationId xmlns:a16="http://schemas.microsoft.com/office/drawing/2014/main" id="{AC4A4C6C-8E86-421F-B0D2-44298B5ACD1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2" name="TextBox 10551">
          <a:extLst>
            <a:ext uri="{FF2B5EF4-FFF2-40B4-BE49-F238E27FC236}">
              <a16:creationId xmlns:a16="http://schemas.microsoft.com/office/drawing/2014/main" id="{7C53CB4E-C730-4FBD-BC70-C7C7067B6835}"/>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3" name="TextBox 10552">
          <a:extLst>
            <a:ext uri="{FF2B5EF4-FFF2-40B4-BE49-F238E27FC236}">
              <a16:creationId xmlns:a16="http://schemas.microsoft.com/office/drawing/2014/main" id="{C6E8758B-48C1-47C1-A2C9-D14EF205043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4" name="TextBox 10553">
          <a:extLst>
            <a:ext uri="{FF2B5EF4-FFF2-40B4-BE49-F238E27FC236}">
              <a16:creationId xmlns:a16="http://schemas.microsoft.com/office/drawing/2014/main" id="{881629AD-69C5-49D6-8B1D-CEF51430C4FA}"/>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5" name="TextBox 10554">
          <a:extLst>
            <a:ext uri="{FF2B5EF4-FFF2-40B4-BE49-F238E27FC236}">
              <a16:creationId xmlns:a16="http://schemas.microsoft.com/office/drawing/2014/main" id="{7ACA2F0C-7980-44B7-AB81-1B90E10B5998}"/>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6" name="TextBox 10555">
          <a:extLst>
            <a:ext uri="{FF2B5EF4-FFF2-40B4-BE49-F238E27FC236}">
              <a16:creationId xmlns:a16="http://schemas.microsoft.com/office/drawing/2014/main" id="{4BA2B797-5913-4DF3-98B5-7379900D2DAE}"/>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7" name="TextBox 10556">
          <a:extLst>
            <a:ext uri="{FF2B5EF4-FFF2-40B4-BE49-F238E27FC236}">
              <a16:creationId xmlns:a16="http://schemas.microsoft.com/office/drawing/2014/main" id="{8CDD4496-6592-4AFF-A33A-82E2BF34809D}"/>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8" name="TextBox 10557">
          <a:extLst>
            <a:ext uri="{FF2B5EF4-FFF2-40B4-BE49-F238E27FC236}">
              <a16:creationId xmlns:a16="http://schemas.microsoft.com/office/drawing/2014/main" id="{8D247F6E-95EA-46EC-94AE-521B8996F134}"/>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9" name="TextBox 10558">
          <a:extLst>
            <a:ext uri="{FF2B5EF4-FFF2-40B4-BE49-F238E27FC236}">
              <a16:creationId xmlns:a16="http://schemas.microsoft.com/office/drawing/2014/main" id="{ED8D2AFA-0C96-4145-BBA4-213DCF44D61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60" name="TextBox 10559">
          <a:extLst>
            <a:ext uri="{FF2B5EF4-FFF2-40B4-BE49-F238E27FC236}">
              <a16:creationId xmlns:a16="http://schemas.microsoft.com/office/drawing/2014/main" id="{1B32639B-1EE1-4D8D-A436-EC342E1302F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61" name="TextBox 10560">
          <a:extLst>
            <a:ext uri="{FF2B5EF4-FFF2-40B4-BE49-F238E27FC236}">
              <a16:creationId xmlns:a16="http://schemas.microsoft.com/office/drawing/2014/main" id="{8F5C73CD-4559-4FFD-8CF6-FBA1F6AA7D3B}"/>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2" name="TextBox 10561">
          <a:extLst>
            <a:ext uri="{FF2B5EF4-FFF2-40B4-BE49-F238E27FC236}">
              <a16:creationId xmlns:a16="http://schemas.microsoft.com/office/drawing/2014/main" id="{115C5D71-93B3-459D-B6BE-EB7055AD9AD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3" name="TextBox 10562">
          <a:extLst>
            <a:ext uri="{FF2B5EF4-FFF2-40B4-BE49-F238E27FC236}">
              <a16:creationId xmlns:a16="http://schemas.microsoft.com/office/drawing/2014/main" id="{1F59C9C4-4A0E-464E-9836-B8D6CDB6C57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4" name="TextBox 10563">
          <a:extLst>
            <a:ext uri="{FF2B5EF4-FFF2-40B4-BE49-F238E27FC236}">
              <a16:creationId xmlns:a16="http://schemas.microsoft.com/office/drawing/2014/main" id="{FD7DF06C-4EC8-4681-8052-F9657E930CD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5" name="TextBox 10564">
          <a:extLst>
            <a:ext uri="{FF2B5EF4-FFF2-40B4-BE49-F238E27FC236}">
              <a16:creationId xmlns:a16="http://schemas.microsoft.com/office/drawing/2014/main" id="{599C28F8-3A85-4372-AB34-80BF6E98226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6" name="TextBox 10565">
          <a:extLst>
            <a:ext uri="{FF2B5EF4-FFF2-40B4-BE49-F238E27FC236}">
              <a16:creationId xmlns:a16="http://schemas.microsoft.com/office/drawing/2014/main" id="{B31F8FA3-D77B-4105-8B64-1AEF8B54EA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7" name="TextBox 10566">
          <a:extLst>
            <a:ext uri="{FF2B5EF4-FFF2-40B4-BE49-F238E27FC236}">
              <a16:creationId xmlns:a16="http://schemas.microsoft.com/office/drawing/2014/main" id="{5911006B-4E41-4B97-88B0-9957CC2AAF5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8" name="TextBox 10567">
          <a:extLst>
            <a:ext uri="{FF2B5EF4-FFF2-40B4-BE49-F238E27FC236}">
              <a16:creationId xmlns:a16="http://schemas.microsoft.com/office/drawing/2014/main" id="{EFAD803E-0E45-4144-A6F2-A7B219C59F1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9" name="TextBox 10568">
          <a:extLst>
            <a:ext uri="{FF2B5EF4-FFF2-40B4-BE49-F238E27FC236}">
              <a16:creationId xmlns:a16="http://schemas.microsoft.com/office/drawing/2014/main" id="{9C1C5D5B-1782-420E-B784-824439B567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0" name="TextBox 10569">
          <a:extLst>
            <a:ext uri="{FF2B5EF4-FFF2-40B4-BE49-F238E27FC236}">
              <a16:creationId xmlns:a16="http://schemas.microsoft.com/office/drawing/2014/main" id="{41869B9A-2D21-413C-BA6E-E2CB8EF4A2B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1" name="TextBox 10570">
          <a:extLst>
            <a:ext uri="{FF2B5EF4-FFF2-40B4-BE49-F238E27FC236}">
              <a16:creationId xmlns:a16="http://schemas.microsoft.com/office/drawing/2014/main" id="{6367B093-32D3-45AC-85D2-816C7525F4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2" name="TextBox 10571">
          <a:extLst>
            <a:ext uri="{FF2B5EF4-FFF2-40B4-BE49-F238E27FC236}">
              <a16:creationId xmlns:a16="http://schemas.microsoft.com/office/drawing/2014/main" id="{13D4C322-2541-4526-BF5A-32DAF441F21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3" name="TextBox 10572">
          <a:extLst>
            <a:ext uri="{FF2B5EF4-FFF2-40B4-BE49-F238E27FC236}">
              <a16:creationId xmlns:a16="http://schemas.microsoft.com/office/drawing/2014/main" id="{8D54BE20-0B7C-494E-934C-49FD4AD95B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4" name="TextBox 10573">
          <a:extLst>
            <a:ext uri="{FF2B5EF4-FFF2-40B4-BE49-F238E27FC236}">
              <a16:creationId xmlns:a16="http://schemas.microsoft.com/office/drawing/2014/main" id="{A6901DA3-4461-4884-BCA6-8D86E6BFDCE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5" name="TextBox 10574">
          <a:extLst>
            <a:ext uri="{FF2B5EF4-FFF2-40B4-BE49-F238E27FC236}">
              <a16:creationId xmlns:a16="http://schemas.microsoft.com/office/drawing/2014/main" id="{CC9D383B-B749-46EA-B6BB-E25DF6A795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6" name="TextBox 10575">
          <a:extLst>
            <a:ext uri="{FF2B5EF4-FFF2-40B4-BE49-F238E27FC236}">
              <a16:creationId xmlns:a16="http://schemas.microsoft.com/office/drawing/2014/main" id="{9D19C25F-9E00-4BEF-829B-ACD5016BDC0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7" name="TextBox 10576">
          <a:extLst>
            <a:ext uri="{FF2B5EF4-FFF2-40B4-BE49-F238E27FC236}">
              <a16:creationId xmlns:a16="http://schemas.microsoft.com/office/drawing/2014/main" id="{09583A15-E37E-43DF-B15A-984A292DF85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8" name="TextBox 10577">
          <a:extLst>
            <a:ext uri="{FF2B5EF4-FFF2-40B4-BE49-F238E27FC236}">
              <a16:creationId xmlns:a16="http://schemas.microsoft.com/office/drawing/2014/main" id="{04C080CA-A101-486C-8371-302A689983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9" name="TextBox 10578">
          <a:extLst>
            <a:ext uri="{FF2B5EF4-FFF2-40B4-BE49-F238E27FC236}">
              <a16:creationId xmlns:a16="http://schemas.microsoft.com/office/drawing/2014/main" id="{A1BF5138-D1B0-41DA-BF60-A0EF1BB361D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0" name="TextBox 10579">
          <a:extLst>
            <a:ext uri="{FF2B5EF4-FFF2-40B4-BE49-F238E27FC236}">
              <a16:creationId xmlns:a16="http://schemas.microsoft.com/office/drawing/2014/main" id="{666A6752-E3C7-49F0-97A5-A089F7A282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1" name="TextBox 10580">
          <a:extLst>
            <a:ext uri="{FF2B5EF4-FFF2-40B4-BE49-F238E27FC236}">
              <a16:creationId xmlns:a16="http://schemas.microsoft.com/office/drawing/2014/main" id="{22BC881D-0EA5-4693-BD16-A877CB9D3D8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2" name="TextBox 10581">
          <a:extLst>
            <a:ext uri="{FF2B5EF4-FFF2-40B4-BE49-F238E27FC236}">
              <a16:creationId xmlns:a16="http://schemas.microsoft.com/office/drawing/2014/main" id="{14FF1ED0-FBD7-4E6B-A23F-AE5A78B60F9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3" name="TextBox 10582">
          <a:extLst>
            <a:ext uri="{FF2B5EF4-FFF2-40B4-BE49-F238E27FC236}">
              <a16:creationId xmlns:a16="http://schemas.microsoft.com/office/drawing/2014/main" id="{B27D40B2-2603-436C-A917-BE4E1D99FDA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4" name="TextBox 10583">
          <a:extLst>
            <a:ext uri="{FF2B5EF4-FFF2-40B4-BE49-F238E27FC236}">
              <a16:creationId xmlns:a16="http://schemas.microsoft.com/office/drawing/2014/main" id="{8AE0858B-638D-41CC-8545-3240432BBD3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5" name="TextBox 10584">
          <a:extLst>
            <a:ext uri="{FF2B5EF4-FFF2-40B4-BE49-F238E27FC236}">
              <a16:creationId xmlns:a16="http://schemas.microsoft.com/office/drawing/2014/main" id="{625A039C-9F8A-44E1-98E0-21619F2F0D9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6" name="TextBox 10585">
          <a:extLst>
            <a:ext uri="{FF2B5EF4-FFF2-40B4-BE49-F238E27FC236}">
              <a16:creationId xmlns:a16="http://schemas.microsoft.com/office/drawing/2014/main" id="{1C071375-EB87-4D6C-8D05-8A1C4FAC26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7" name="TextBox 10586">
          <a:extLst>
            <a:ext uri="{FF2B5EF4-FFF2-40B4-BE49-F238E27FC236}">
              <a16:creationId xmlns:a16="http://schemas.microsoft.com/office/drawing/2014/main" id="{7EB50CC0-98E6-4411-B65E-4B65411836A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8" name="TextBox 10587">
          <a:extLst>
            <a:ext uri="{FF2B5EF4-FFF2-40B4-BE49-F238E27FC236}">
              <a16:creationId xmlns:a16="http://schemas.microsoft.com/office/drawing/2014/main" id="{A6AA39D0-FEA6-45F7-BBC8-39EA0D8D437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9" name="TextBox 10588">
          <a:extLst>
            <a:ext uri="{FF2B5EF4-FFF2-40B4-BE49-F238E27FC236}">
              <a16:creationId xmlns:a16="http://schemas.microsoft.com/office/drawing/2014/main" id="{507EDF16-608A-4139-A0AB-5F2F98B3F69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0" name="TextBox 10589">
          <a:extLst>
            <a:ext uri="{FF2B5EF4-FFF2-40B4-BE49-F238E27FC236}">
              <a16:creationId xmlns:a16="http://schemas.microsoft.com/office/drawing/2014/main" id="{7B3540BC-5434-4E1E-9204-BF9478A7507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1" name="TextBox 10590">
          <a:extLst>
            <a:ext uri="{FF2B5EF4-FFF2-40B4-BE49-F238E27FC236}">
              <a16:creationId xmlns:a16="http://schemas.microsoft.com/office/drawing/2014/main" id="{39F1D66F-EA7C-4663-A9ED-BF08E5899F2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2" name="TextBox 10591">
          <a:extLst>
            <a:ext uri="{FF2B5EF4-FFF2-40B4-BE49-F238E27FC236}">
              <a16:creationId xmlns:a16="http://schemas.microsoft.com/office/drawing/2014/main" id="{1536ECF6-A92A-4303-B77E-E022A51EDA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3" name="TextBox 10592">
          <a:extLst>
            <a:ext uri="{FF2B5EF4-FFF2-40B4-BE49-F238E27FC236}">
              <a16:creationId xmlns:a16="http://schemas.microsoft.com/office/drawing/2014/main" id="{640EAAFE-D9A0-4B21-B7AC-68466EFF4A6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4" name="TextBox 10593">
          <a:extLst>
            <a:ext uri="{FF2B5EF4-FFF2-40B4-BE49-F238E27FC236}">
              <a16:creationId xmlns:a16="http://schemas.microsoft.com/office/drawing/2014/main" id="{35592752-55A4-400C-A13D-ED78A5194E3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5" name="TextBox 10594">
          <a:extLst>
            <a:ext uri="{FF2B5EF4-FFF2-40B4-BE49-F238E27FC236}">
              <a16:creationId xmlns:a16="http://schemas.microsoft.com/office/drawing/2014/main" id="{78FF9494-0BA5-43C4-8876-023C254E719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6" name="TextBox 10595">
          <a:extLst>
            <a:ext uri="{FF2B5EF4-FFF2-40B4-BE49-F238E27FC236}">
              <a16:creationId xmlns:a16="http://schemas.microsoft.com/office/drawing/2014/main" id="{6F82E23F-F0E2-4442-BE08-81884D9CB4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7" name="TextBox 10596">
          <a:extLst>
            <a:ext uri="{FF2B5EF4-FFF2-40B4-BE49-F238E27FC236}">
              <a16:creationId xmlns:a16="http://schemas.microsoft.com/office/drawing/2014/main" id="{6656D3DA-0BA2-4D36-BFD2-72D4B9D0F0E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8" name="TextBox 10597">
          <a:extLst>
            <a:ext uri="{FF2B5EF4-FFF2-40B4-BE49-F238E27FC236}">
              <a16:creationId xmlns:a16="http://schemas.microsoft.com/office/drawing/2014/main" id="{4E16BAA4-42BE-4B04-A7AA-8D92D62FFDF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9" name="TextBox 10598">
          <a:extLst>
            <a:ext uri="{FF2B5EF4-FFF2-40B4-BE49-F238E27FC236}">
              <a16:creationId xmlns:a16="http://schemas.microsoft.com/office/drawing/2014/main" id="{39A0CC2E-FA86-455D-9226-31B82539A64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0" name="TextBox 10599">
          <a:extLst>
            <a:ext uri="{FF2B5EF4-FFF2-40B4-BE49-F238E27FC236}">
              <a16:creationId xmlns:a16="http://schemas.microsoft.com/office/drawing/2014/main" id="{DC1A1FCA-A75C-4913-B392-12F9D95B208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1" name="TextBox 10600">
          <a:extLst>
            <a:ext uri="{FF2B5EF4-FFF2-40B4-BE49-F238E27FC236}">
              <a16:creationId xmlns:a16="http://schemas.microsoft.com/office/drawing/2014/main" id="{40A95E60-8B38-4495-AB30-A660FFDBB77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2" name="TextBox 10601">
          <a:extLst>
            <a:ext uri="{FF2B5EF4-FFF2-40B4-BE49-F238E27FC236}">
              <a16:creationId xmlns:a16="http://schemas.microsoft.com/office/drawing/2014/main" id="{6FA5DC2A-E865-424B-8CDA-43C2DC724D7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3" name="TextBox 10602">
          <a:extLst>
            <a:ext uri="{FF2B5EF4-FFF2-40B4-BE49-F238E27FC236}">
              <a16:creationId xmlns:a16="http://schemas.microsoft.com/office/drawing/2014/main" id="{FCDAF755-FB9C-4926-8E25-B88175495FB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4" name="TextBox 10603">
          <a:extLst>
            <a:ext uri="{FF2B5EF4-FFF2-40B4-BE49-F238E27FC236}">
              <a16:creationId xmlns:a16="http://schemas.microsoft.com/office/drawing/2014/main" id="{92D14AB6-5BA7-4BD5-AC81-6782488583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5" name="TextBox 10604">
          <a:extLst>
            <a:ext uri="{FF2B5EF4-FFF2-40B4-BE49-F238E27FC236}">
              <a16:creationId xmlns:a16="http://schemas.microsoft.com/office/drawing/2014/main" id="{72209342-9BB8-4A86-82C2-E380C37B046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6" name="TextBox 10605">
          <a:extLst>
            <a:ext uri="{FF2B5EF4-FFF2-40B4-BE49-F238E27FC236}">
              <a16:creationId xmlns:a16="http://schemas.microsoft.com/office/drawing/2014/main" id="{D4D87030-E0D1-4379-8EE7-728A954D8C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7" name="TextBox 10606">
          <a:extLst>
            <a:ext uri="{FF2B5EF4-FFF2-40B4-BE49-F238E27FC236}">
              <a16:creationId xmlns:a16="http://schemas.microsoft.com/office/drawing/2014/main" id="{43DD4FA0-0CC7-4D27-A85D-50074256397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8" name="TextBox 10607">
          <a:extLst>
            <a:ext uri="{FF2B5EF4-FFF2-40B4-BE49-F238E27FC236}">
              <a16:creationId xmlns:a16="http://schemas.microsoft.com/office/drawing/2014/main" id="{F75A05FA-1D4E-4E9E-BBEE-9E964E113B3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9" name="TextBox 10608">
          <a:extLst>
            <a:ext uri="{FF2B5EF4-FFF2-40B4-BE49-F238E27FC236}">
              <a16:creationId xmlns:a16="http://schemas.microsoft.com/office/drawing/2014/main" id="{263CA0FE-2113-431F-82E3-F484D29E42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0" name="TextBox 10609">
          <a:extLst>
            <a:ext uri="{FF2B5EF4-FFF2-40B4-BE49-F238E27FC236}">
              <a16:creationId xmlns:a16="http://schemas.microsoft.com/office/drawing/2014/main" id="{2C12611F-4C10-4C0F-9F7A-E81818A0214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1" name="TextBox 10610">
          <a:extLst>
            <a:ext uri="{FF2B5EF4-FFF2-40B4-BE49-F238E27FC236}">
              <a16:creationId xmlns:a16="http://schemas.microsoft.com/office/drawing/2014/main" id="{714527A9-A07A-4594-8FEE-5EDE1BF6D34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2" name="TextBox 10611">
          <a:extLst>
            <a:ext uri="{FF2B5EF4-FFF2-40B4-BE49-F238E27FC236}">
              <a16:creationId xmlns:a16="http://schemas.microsoft.com/office/drawing/2014/main" id="{F25099AE-E5E5-4046-967F-9168B4BEE31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3" name="TextBox 10612">
          <a:extLst>
            <a:ext uri="{FF2B5EF4-FFF2-40B4-BE49-F238E27FC236}">
              <a16:creationId xmlns:a16="http://schemas.microsoft.com/office/drawing/2014/main" id="{F47A7CE2-FAF2-4A5C-BFC3-340A94996AC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4" name="TextBox 10613">
          <a:extLst>
            <a:ext uri="{FF2B5EF4-FFF2-40B4-BE49-F238E27FC236}">
              <a16:creationId xmlns:a16="http://schemas.microsoft.com/office/drawing/2014/main" id="{32C529D1-4EB5-467F-8229-938A6435F81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5" name="TextBox 10614">
          <a:extLst>
            <a:ext uri="{FF2B5EF4-FFF2-40B4-BE49-F238E27FC236}">
              <a16:creationId xmlns:a16="http://schemas.microsoft.com/office/drawing/2014/main" id="{984A95DD-F7B9-46A6-9DC6-1C912254410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6" name="TextBox 10615">
          <a:extLst>
            <a:ext uri="{FF2B5EF4-FFF2-40B4-BE49-F238E27FC236}">
              <a16:creationId xmlns:a16="http://schemas.microsoft.com/office/drawing/2014/main" id="{258D6C67-B6DA-46E0-B503-01D01C09D2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7" name="TextBox 10616">
          <a:extLst>
            <a:ext uri="{FF2B5EF4-FFF2-40B4-BE49-F238E27FC236}">
              <a16:creationId xmlns:a16="http://schemas.microsoft.com/office/drawing/2014/main" id="{6379A5CE-4D3B-4F65-A7B1-5C60877A1E5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8" name="TextBox 10617">
          <a:extLst>
            <a:ext uri="{FF2B5EF4-FFF2-40B4-BE49-F238E27FC236}">
              <a16:creationId xmlns:a16="http://schemas.microsoft.com/office/drawing/2014/main" id="{3582C039-8423-4BAC-96F6-256F7724A87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9" name="TextBox 10618">
          <a:extLst>
            <a:ext uri="{FF2B5EF4-FFF2-40B4-BE49-F238E27FC236}">
              <a16:creationId xmlns:a16="http://schemas.microsoft.com/office/drawing/2014/main" id="{753B1DA5-B5CD-4AFA-A4F5-83AD6B8B2B2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0" name="TextBox 10619">
          <a:extLst>
            <a:ext uri="{FF2B5EF4-FFF2-40B4-BE49-F238E27FC236}">
              <a16:creationId xmlns:a16="http://schemas.microsoft.com/office/drawing/2014/main" id="{0E309CC9-F0A3-4767-8492-CC76EC18263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1" name="TextBox 10620">
          <a:extLst>
            <a:ext uri="{FF2B5EF4-FFF2-40B4-BE49-F238E27FC236}">
              <a16:creationId xmlns:a16="http://schemas.microsoft.com/office/drawing/2014/main" id="{C9800B5B-1629-4FB5-B731-F35C4D2CBC1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2" name="TextBox 10621">
          <a:extLst>
            <a:ext uri="{FF2B5EF4-FFF2-40B4-BE49-F238E27FC236}">
              <a16:creationId xmlns:a16="http://schemas.microsoft.com/office/drawing/2014/main" id="{0C42C44B-1BC7-4872-B97D-2ACC791375A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3" name="TextBox 10622">
          <a:extLst>
            <a:ext uri="{FF2B5EF4-FFF2-40B4-BE49-F238E27FC236}">
              <a16:creationId xmlns:a16="http://schemas.microsoft.com/office/drawing/2014/main" id="{3842F0C1-A148-406C-BE00-BDF35288B9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4" name="TextBox 10623">
          <a:extLst>
            <a:ext uri="{FF2B5EF4-FFF2-40B4-BE49-F238E27FC236}">
              <a16:creationId xmlns:a16="http://schemas.microsoft.com/office/drawing/2014/main" id="{A9D5DB88-1FF0-4389-AAA6-79DDA492F0F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5" name="TextBox 10624">
          <a:extLst>
            <a:ext uri="{FF2B5EF4-FFF2-40B4-BE49-F238E27FC236}">
              <a16:creationId xmlns:a16="http://schemas.microsoft.com/office/drawing/2014/main" id="{1C47129D-1937-416D-A058-9A071674139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6" name="TextBox 10625">
          <a:extLst>
            <a:ext uri="{FF2B5EF4-FFF2-40B4-BE49-F238E27FC236}">
              <a16:creationId xmlns:a16="http://schemas.microsoft.com/office/drawing/2014/main" id="{F5076CEC-0888-48DF-985C-F547351EEB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7" name="TextBox 10626">
          <a:extLst>
            <a:ext uri="{FF2B5EF4-FFF2-40B4-BE49-F238E27FC236}">
              <a16:creationId xmlns:a16="http://schemas.microsoft.com/office/drawing/2014/main" id="{8FA044A2-122B-4976-97EC-9B8E1F09D4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8" name="TextBox 10627">
          <a:extLst>
            <a:ext uri="{FF2B5EF4-FFF2-40B4-BE49-F238E27FC236}">
              <a16:creationId xmlns:a16="http://schemas.microsoft.com/office/drawing/2014/main" id="{150FD22C-861A-4F59-8E14-1A5B65908EA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9" name="TextBox 10628">
          <a:extLst>
            <a:ext uri="{FF2B5EF4-FFF2-40B4-BE49-F238E27FC236}">
              <a16:creationId xmlns:a16="http://schemas.microsoft.com/office/drawing/2014/main" id="{A29B1185-4146-4483-9EE1-A175E1CAE3D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0" name="TextBox 10629">
          <a:extLst>
            <a:ext uri="{FF2B5EF4-FFF2-40B4-BE49-F238E27FC236}">
              <a16:creationId xmlns:a16="http://schemas.microsoft.com/office/drawing/2014/main" id="{E3C2DC37-362D-4263-9D6B-0D30131434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1" name="TextBox 10630">
          <a:extLst>
            <a:ext uri="{FF2B5EF4-FFF2-40B4-BE49-F238E27FC236}">
              <a16:creationId xmlns:a16="http://schemas.microsoft.com/office/drawing/2014/main" id="{F67577C1-D827-4DA4-A0EA-6D7EC2F5416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2" name="TextBox 10631">
          <a:extLst>
            <a:ext uri="{FF2B5EF4-FFF2-40B4-BE49-F238E27FC236}">
              <a16:creationId xmlns:a16="http://schemas.microsoft.com/office/drawing/2014/main" id="{B0825419-4ADE-4587-896C-31CB15E08ED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3" name="TextBox 10632">
          <a:extLst>
            <a:ext uri="{FF2B5EF4-FFF2-40B4-BE49-F238E27FC236}">
              <a16:creationId xmlns:a16="http://schemas.microsoft.com/office/drawing/2014/main" id="{DEF93BF1-D5C2-48A3-9410-F36DA293B90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4" name="TextBox 10633">
          <a:extLst>
            <a:ext uri="{FF2B5EF4-FFF2-40B4-BE49-F238E27FC236}">
              <a16:creationId xmlns:a16="http://schemas.microsoft.com/office/drawing/2014/main" id="{E9B5C0E5-91B2-4010-A621-0A39C8EDE9D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5" name="TextBox 10634">
          <a:extLst>
            <a:ext uri="{FF2B5EF4-FFF2-40B4-BE49-F238E27FC236}">
              <a16:creationId xmlns:a16="http://schemas.microsoft.com/office/drawing/2014/main" id="{A6A4EDB4-F6A3-4D49-9742-3C6666373AA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6" name="TextBox 10635">
          <a:extLst>
            <a:ext uri="{FF2B5EF4-FFF2-40B4-BE49-F238E27FC236}">
              <a16:creationId xmlns:a16="http://schemas.microsoft.com/office/drawing/2014/main" id="{DFB5CE19-0CAC-41E0-BB86-E11917603D9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7" name="TextBox 10636">
          <a:extLst>
            <a:ext uri="{FF2B5EF4-FFF2-40B4-BE49-F238E27FC236}">
              <a16:creationId xmlns:a16="http://schemas.microsoft.com/office/drawing/2014/main" id="{31458056-295F-401A-94B0-F10B22B428E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8" name="TextBox 10637">
          <a:extLst>
            <a:ext uri="{FF2B5EF4-FFF2-40B4-BE49-F238E27FC236}">
              <a16:creationId xmlns:a16="http://schemas.microsoft.com/office/drawing/2014/main" id="{4EA1EA7B-3719-46BE-ABD9-E38C529213A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9" name="TextBox 10638">
          <a:extLst>
            <a:ext uri="{FF2B5EF4-FFF2-40B4-BE49-F238E27FC236}">
              <a16:creationId xmlns:a16="http://schemas.microsoft.com/office/drawing/2014/main" id="{9A73F7DB-9BC1-4D42-A2F5-A169D858F86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0" name="TextBox 10639">
          <a:extLst>
            <a:ext uri="{FF2B5EF4-FFF2-40B4-BE49-F238E27FC236}">
              <a16:creationId xmlns:a16="http://schemas.microsoft.com/office/drawing/2014/main" id="{EA3E45BF-2735-40C8-B05A-53CD558D54F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1" name="TextBox 10640">
          <a:extLst>
            <a:ext uri="{FF2B5EF4-FFF2-40B4-BE49-F238E27FC236}">
              <a16:creationId xmlns:a16="http://schemas.microsoft.com/office/drawing/2014/main" id="{E037F6C7-72C6-4D83-A09E-04123C2BCD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2" name="TextBox 10641">
          <a:extLst>
            <a:ext uri="{FF2B5EF4-FFF2-40B4-BE49-F238E27FC236}">
              <a16:creationId xmlns:a16="http://schemas.microsoft.com/office/drawing/2014/main" id="{66E2FE1E-E80C-40F2-BEAC-9F15D6F8122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3" name="TextBox 10642">
          <a:extLst>
            <a:ext uri="{FF2B5EF4-FFF2-40B4-BE49-F238E27FC236}">
              <a16:creationId xmlns:a16="http://schemas.microsoft.com/office/drawing/2014/main" id="{E1B86DC2-9502-48DA-929F-396F194AED6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4" name="TextBox 10643">
          <a:extLst>
            <a:ext uri="{FF2B5EF4-FFF2-40B4-BE49-F238E27FC236}">
              <a16:creationId xmlns:a16="http://schemas.microsoft.com/office/drawing/2014/main" id="{0BA64C75-8F86-42C6-9FD2-7D28F5CDF06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5" name="TextBox 10644">
          <a:extLst>
            <a:ext uri="{FF2B5EF4-FFF2-40B4-BE49-F238E27FC236}">
              <a16:creationId xmlns:a16="http://schemas.microsoft.com/office/drawing/2014/main" id="{B4F86944-29FD-4216-B873-E64964CA4EA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6" name="TextBox 10645">
          <a:extLst>
            <a:ext uri="{FF2B5EF4-FFF2-40B4-BE49-F238E27FC236}">
              <a16:creationId xmlns:a16="http://schemas.microsoft.com/office/drawing/2014/main" id="{5BE4A3FB-C453-4531-9BF3-8EC99BC358E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7" name="TextBox 10646">
          <a:extLst>
            <a:ext uri="{FF2B5EF4-FFF2-40B4-BE49-F238E27FC236}">
              <a16:creationId xmlns:a16="http://schemas.microsoft.com/office/drawing/2014/main" id="{2C77CF5F-01DD-4E8E-9220-922B7146D4F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8" name="TextBox 10647">
          <a:extLst>
            <a:ext uri="{FF2B5EF4-FFF2-40B4-BE49-F238E27FC236}">
              <a16:creationId xmlns:a16="http://schemas.microsoft.com/office/drawing/2014/main" id="{1EBC6FEA-E83F-41BB-AE37-6C6419641B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9" name="TextBox 10648">
          <a:extLst>
            <a:ext uri="{FF2B5EF4-FFF2-40B4-BE49-F238E27FC236}">
              <a16:creationId xmlns:a16="http://schemas.microsoft.com/office/drawing/2014/main" id="{4CFC15FB-6195-40FB-9F67-67C6CE302CA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0" name="TextBox 10649">
          <a:extLst>
            <a:ext uri="{FF2B5EF4-FFF2-40B4-BE49-F238E27FC236}">
              <a16:creationId xmlns:a16="http://schemas.microsoft.com/office/drawing/2014/main" id="{62DEEC5A-6538-4B0F-B3C6-FA9F2FE02D2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1" name="TextBox 10650">
          <a:extLst>
            <a:ext uri="{FF2B5EF4-FFF2-40B4-BE49-F238E27FC236}">
              <a16:creationId xmlns:a16="http://schemas.microsoft.com/office/drawing/2014/main" id="{E150C9C1-04F9-4232-82FC-1D18B9B27F4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2" name="TextBox 10651">
          <a:extLst>
            <a:ext uri="{FF2B5EF4-FFF2-40B4-BE49-F238E27FC236}">
              <a16:creationId xmlns:a16="http://schemas.microsoft.com/office/drawing/2014/main" id="{7DB429A7-6E42-428C-B241-A76DCA17C6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3" name="TextBox 10652">
          <a:extLst>
            <a:ext uri="{FF2B5EF4-FFF2-40B4-BE49-F238E27FC236}">
              <a16:creationId xmlns:a16="http://schemas.microsoft.com/office/drawing/2014/main" id="{FF70560F-AE94-4C99-B802-CD868157A96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4" name="TextBox 10653">
          <a:extLst>
            <a:ext uri="{FF2B5EF4-FFF2-40B4-BE49-F238E27FC236}">
              <a16:creationId xmlns:a16="http://schemas.microsoft.com/office/drawing/2014/main" id="{7CF11508-46CA-47FF-B7A9-3A93B0FAAF3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5" name="TextBox 10654">
          <a:extLst>
            <a:ext uri="{FF2B5EF4-FFF2-40B4-BE49-F238E27FC236}">
              <a16:creationId xmlns:a16="http://schemas.microsoft.com/office/drawing/2014/main" id="{B22EF5EE-7F45-40FA-947E-B402837D8C3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6" name="TextBox 10655">
          <a:extLst>
            <a:ext uri="{FF2B5EF4-FFF2-40B4-BE49-F238E27FC236}">
              <a16:creationId xmlns:a16="http://schemas.microsoft.com/office/drawing/2014/main" id="{C3450A90-AA4C-4BDC-90A6-3F81B95DB33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7" name="TextBox 10656">
          <a:extLst>
            <a:ext uri="{FF2B5EF4-FFF2-40B4-BE49-F238E27FC236}">
              <a16:creationId xmlns:a16="http://schemas.microsoft.com/office/drawing/2014/main" id="{A8C6EB25-5B00-476E-B21B-365125FC04B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8" name="TextBox 10657">
          <a:extLst>
            <a:ext uri="{FF2B5EF4-FFF2-40B4-BE49-F238E27FC236}">
              <a16:creationId xmlns:a16="http://schemas.microsoft.com/office/drawing/2014/main" id="{E1338B06-1354-4E0A-BFDC-3743730ACD2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9" name="TextBox 10658">
          <a:extLst>
            <a:ext uri="{FF2B5EF4-FFF2-40B4-BE49-F238E27FC236}">
              <a16:creationId xmlns:a16="http://schemas.microsoft.com/office/drawing/2014/main" id="{747C7B83-5DD9-48A0-8E93-8CF9248F183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0" name="TextBox 10659">
          <a:extLst>
            <a:ext uri="{FF2B5EF4-FFF2-40B4-BE49-F238E27FC236}">
              <a16:creationId xmlns:a16="http://schemas.microsoft.com/office/drawing/2014/main" id="{14C0A180-44B4-4439-BDE9-904ABD192AF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1" name="TextBox 10660">
          <a:extLst>
            <a:ext uri="{FF2B5EF4-FFF2-40B4-BE49-F238E27FC236}">
              <a16:creationId xmlns:a16="http://schemas.microsoft.com/office/drawing/2014/main" id="{0FD5BE84-ED59-4AF1-AB61-DA25ED6B5C9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2" name="TextBox 10661">
          <a:extLst>
            <a:ext uri="{FF2B5EF4-FFF2-40B4-BE49-F238E27FC236}">
              <a16:creationId xmlns:a16="http://schemas.microsoft.com/office/drawing/2014/main" id="{1D1CD8A3-9E8A-4FD7-A828-1AB0F8978F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3" name="TextBox 10662">
          <a:extLst>
            <a:ext uri="{FF2B5EF4-FFF2-40B4-BE49-F238E27FC236}">
              <a16:creationId xmlns:a16="http://schemas.microsoft.com/office/drawing/2014/main" id="{35546251-04C1-4963-98D1-A892DB4F45F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4" name="TextBox 10663">
          <a:extLst>
            <a:ext uri="{FF2B5EF4-FFF2-40B4-BE49-F238E27FC236}">
              <a16:creationId xmlns:a16="http://schemas.microsoft.com/office/drawing/2014/main" id="{E1188723-9FF2-4290-9BD8-5A0293CEC36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5" name="TextBox 10664">
          <a:extLst>
            <a:ext uri="{FF2B5EF4-FFF2-40B4-BE49-F238E27FC236}">
              <a16:creationId xmlns:a16="http://schemas.microsoft.com/office/drawing/2014/main" id="{5C803B50-E4E7-46DF-B43F-85B2F21589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6" name="TextBox 10665">
          <a:extLst>
            <a:ext uri="{FF2B5EF4-FFF2-40B4-BE49-F238E27FC236}">
              <a16:creationId xmlns:a16="http://schemas.microsoft.com/office/drawing/2014/main" id="{C4DF87C4-8870-4431-9B4E-3B2F082B208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7" name="TextBox 10666">
          <a:extLst>
            <a:ext uri="{FF2B5EF4-FFF2-40B4-BE49-F238E27FC236}">
              <a16:creationId xmlns:a16="http://schemas.microsoft.com/office/drawing/2014/main" id="{5E5C00D6-4B55-4FFA-8244-86C2E43DBC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8" name="TextBox 10667">
          <a:extLst>
            <a:ext uri="{FF2B5EF4-FFF2-40B4-BE49-F238E27FC236}">
              <a16:creationId xmlns:a16="http://schemas.microsoft.com/office/drawing/2014/main" id="{C0E4CC50-170A-4CCE-9422-2640FE03473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9" name="TextBox 10668">
          <a:extLst>
            <a:ext uri="{FF2B5EF4-FFF2-40B4-BE49-F238E27FC236}">
              <a16:creationId xmlns:a16="http://schemas.microsoft.com/office/drawing/2014/main" id="{E6014414-63D2-4CE1-89AE-B8BE810A854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0" name="TextBox 10669">
          <a:extLst>
            <a:ext uri="{FF2B5EF4-FFF2-40B4-BE49-F238E27FC236}">
              <a16:creationId xmlns:a16="http://schemas.microsoft.com/office/drawing/2014/main" id="{9A3C0EB0-04CB-4CB2-9903-C8D12EB6DB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1" name="TextBox 10670">
          <a:extLst>
            <a:ext uri="{FF2B5EF4-FFF2-40B4-BE49-F238E27FC236}">
              <a16:creationId xmlns:a16="http://schemas.microsoft.com/office/drawing/2014/main" id="{C6D07757-EC74-47F8-B046-B4B53F8D0C7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2" name="TextBox 10671">
          <a:extLst>
            <a:ext uri="{FF2B5EF4-FFF2-40B4-BE49-F238E27FC236}">
              <a16:creationId xmlns:a16="http://schemas.microsoft.com/office/drawing/2014/main" id="{133E1D26-3CA9-44E1-BE05-C21F75D4CB1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3" name="TextBox 10672">
          <a:extLst>
            <a:ext uri="{FF2B5EF4-FFF2-40B4-BE49-F238E27FC236}">
              <a16:creationId xmlns:a16="http://schemas.microsoft.com/office/drawing/2014/main" id="{1AF25472-A1D4-48AB-9EB1-1521E041235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4" name="TextBox 10673">
          <a:extLst>
            <a:ext uri="{FF2B5EF4-FFF2-40B4-BE49-F238E27FC236}">
              <a16:creationId xmlns:a16="http://schemas.microsoft.com/office/drawing/2014/main" id="{B21274FF-72F4-4ABD-B89D-5F53AC1E16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5" name="TextBox 10674">
          <a:extLst>
            <a:ext uri="{FF2B5EF4-FFF2-40B4-BE49-F238E27FC236}">
              <a16:creationId xmlns:a16="http://schemas.microsoft.com/office/drawing/2014/main" id="{B2C33564-4DA6-4547-A10B-FCA863AE9CF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6" name="TextBox 10675">
          <a:extLst>
            <a:ext uri="{FF2B5EF4-FFF2-40B4-BE49-F238E27FC236}">
              <a16:creationId xmlns:a16="http://schemas.microsoft.com/office/drawing/2014/main" id="{876B7663-5497-4E15-893E-A3F4AC1A99F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7" name="TextBox 10676">
          <a:extLst>
            <a:ext uri="{FF2B5EF4-FFF2-40B4-BE49-F238E27FC236}">
              <a16:creationId xmlns:a16="http://schemas.microsoft.com/office/drawing/2014/main" id="{6BE83890-1CE3-474E-AAA8-088ECE9EB9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8" name="TextBox 10677">
          <a:extLst>
            <a:ext uri="{FF2B5EF4-FFF2-40B4-BE49-F238E27FC236}">
              <a16:creationId xmlns:a16="http://schemas.microsoft.com/office/drawing/2014/main" id="{9424B0FC-252A-4C5B-ADCD-94297CBA9E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9" name="TextBox 10678">
          <a:extLst>
            <a:ext uri="{FF2B5EF4-FFF2-40B4-BE49-F238E27FC236}">
              <a16:creationId xmlns:a16="http://schemas.microsoft.com/office/drawing/2014/main" id="{D2C5DEA6-6C2E-4BC6-823F-C9F59B80389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0" name="TextBox 10679">
          <a:extLst>
            <a:ext uri="{FF2B5EF4-FFF2-40B4-BE49-F238E27FC236}">
              <a16:creationId xmlns:a16="http://schemas.microsoft.com/office/drawing/2014/main" id="{DCD4CF90-8132-4BCB-A738-A0B4D0D14AD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1" name="TextBox 10680">
          <a:extLst>
            <a:ext uri="{FF2B5EF4-FFF2-40B4-BE49-F238E27FC236}">
              <a16:creationId xmlns:a16="http://schemas.microsoft.com/office/drawing/2014/main" id="{B511D3B2-85A5-4F35-86B5-C4E57F7647E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2" name="TextBox 10681">
          <a:extLst>
            <a:ext uri="{FF2B5EF4-FFF2-40B4-BE49-F238E27FC236}">
              <a16:creationId xmlns:a16="http://schemas.microsoft.com/office/drawing/2014/main" id="{BC90A60B-FEA3-4AA0-B979-5063FF5C32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3" name="TextBox 10682">
          <a:extLst>
            <a:ext uri="{FF2B5EF4-FFF2-40B4-BE49-F238E27FC236}">
              <a16:creationId xmlns:a16="http://schemas.microsoft.com/office/drawing/2014/main" id="{D8B7B465-07A0-45EE-8D4C-787D0D0845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4" name="TextBox 10683">
          <a:extLst>
            <a:ext uri="{FF2B5EF4-FFF2-40B4-BE49-F238E27FC236}">
              <a16:creationId xmlns:a16="http://schemas.microsoft.com/office/drawing/2014/main" id="{3AD49DCC-8AF0-4303-B8CF-B587B38EF99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5" name="TextBox 10684">
          <a:extLst>
            <a:ext uri="{FF2B5EF4-FFF2-40B4-BE49-F238E27FC236}">
              <a16:creationId xmlns:a16="http://schemas.microsoft.com/office/drawing/2014/main" id="{834D8E73-9488-4703-BDE7-011E3DA0D38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6" name="TextBox 10685">
          <a:extLst>
            <a:ext uri="{FF2B5EF4-FFF2-40B4-BE49-F238E27FC236}">
              <a16:creationId xmlns:a16="http://schemas.microsoft.com/office/drawing/2014/main" id="{30381FC3-17C2-48B1-9D26-19F18A15962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7" name="TextBox 10686">
          <a:extLst>
            <a:ext uri="{FF2B5EF4-FFF2-40B4-BE49-F238E27FC236}">
              <a16:creationId xmlns:a16="http://schemas.microsoft.com/office/drawing/2014/main" id="{F93EF744-19E6-4F24-9E71-4C0B65AA2B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8" name="TextBox 10687">
          <a:extLst>
            <a:ext uri="{FF2B5EF4-FFF2-40B4-BE49-F238E27FC236}">
              <a16:creationId xmlns:a16="http://schemas.microsoft.com/office/drawing/2014/main" id="{EF715D3E-1C32-4B49-AC43-D504AA45C16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9" name="TextBox 10688">
          <a:extLst>
            <a:ext uri="{FF2B5EF4-FFF2-40B4-BE49-F238E27FC236}">
              <a16:creationId xmlns:a16="http://schemas.microsoft.com/office/drawing/2014/main" id="{C7C79E99-236A-44D4-B8AD-ACFD3343725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0" name="TextBox 10689">
          <a:extLst>
            <a:ext uri="{FF2B5EF4-FFF2-40B4-BE49-F238E27FC236}">
              <a16:creationId xmlns:a16="http://schemas.microsoft.com/office/drawing/2014/main" id="{B54F6DD5-4072-45CA-B4E5-7E330783AC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1" name="TextBox 10690">
          <a:extLst>
            <a:ext uri="{FF2B5EF4-FFF2-40B4-BE49-F238E27FC236}">
              <a16:creationId xmlns:a16="http://schemas.microsoft.com/office/drawing/2014/main" id="{2D4DC394-A4AC-4647-BA68-3A50F6BF487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2" name="TextBox 10691">
          <a:extLst>
            <a:ext uri="{FF2B5EF4-FFF2-40B4-BE49-F238E27FC236}">
              <a16:creationId xmlns:a16="http://schemas.microsoft.com/office/drawing/2014/main" id="{F656D6E0-9CE0-465B-BBFE-2A0147D636A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3" name="TextBox 10692">
          <a:extLst>
            <a:ext uri="{FF2B5EF4-FFF2-40B4-BE49-F238E27FC236}">
              <a16:creationId xmlns:a16="http://schemas.microsoft.com/office/drawing/2014/main" id="{0AE861BB-DE9D-4CA7-974E-4195947E677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4" name="TextBox 10693">
          <a:extLst>
            <a:ext uri="{FF2B5EF4-FFF2-40B4-BE49-F238E27FC236}">
              <a16:creationId xmlns:a16="http://schemas.microsoft.com/office/drawing/2014/main" id="{54DD0A17-90CA-4227-ABC3-00EAE50D50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5" name="TextBox 10694">
          <a:extLst>
            <a:ext uri="{FF2B5EF4-FFF2-40B4-BE49-F238E27FC236}">
              <a16:creationId xmlns:a16="http://schemas.microsoft.com/office/drawing/2014/main" id="{1CCCDD50-8C1B-4E2C-827C-EA27E0F1587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6" name="TextBox 10695">
          <a:extLst>
            <a:ext uri="{FF2B5EF4-FFF2-40B4-BE49-F238E27FC236}">
              <a16:creationId xmlns:a16="http://schemas.microsoft.com/office/drawing/2014/main" id="{8B00190A-900E-46A8-8367-8CA857CAA6F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7" name="TextBox 10696">
          <a:extLst>
            <a:ext uri="{FF2B5EF4-FFF2-40B4-BE49-F238E27FC236}">
              <a16:creationId xmlns:a16="http://schemas.microsoft.com/office/drawing/2014/main" id="{AEB54979-8521-4E34-9A14-33ABCC3A00E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8" name="TextBox 10697">
          <a:extLst>
            <a:ext uri="{FF2B5EF4-FFF2-40B4-BE49-F238E27FC236}">
              <a16:creationId xmlns:a16="http://schemas.microsoft.com/office/drawing/2014/main" id="{73D4478A-AD02-4096-A142-DB698E68AE3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9" name="TextBox 10698">
          <a:extLst>
            <a:ext uri="{FF2B5EF4-FFF2-40B4-BE49-F238E27FC236}">
              <a16:creationId xmlns:a16="http://schemas.microsoft.com/office/drawing/2014/main" id="{07902283-8FCE-4B82-BE67-5A944AEC174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0" name="TextBox 10699">
          <a:extLst>
            <a:ext uri="{FF2B5EF4-FFF2-40B4-BE49-F238E27FC236}">
              <a16:creationId xmlns:a16="http://schemas.microsoft.com/office/drawing/2014/main" id="{E770F1CB-5A75-41D0-89C6-8A7FFA8E139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1" name="TextBox 10700">
          <a:extLst>
            <a:ext uri="{FF2B5EF4-FFF2-40B4-BE49-F238E27FC236}">
              <a16:creationId xmlns:a16="http://schemas.microsoft.com/office/drawing/2014/main" id="{9DF29911-549E-456B-AA69-2245EAB705E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2" name="TextBox 10701">
          <a:extLst>
            <a:ext uri="{FF2B5EF4-FFF2-40B4-BE49-F238E27FC236}">
              <a16:creationId xmlns:a16="http://schemas.microsoft.com/office/drawing/2014/main" id="{1AAF8BC2-27E8-4C83-BC57-1FEFBCA4EA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3" name="TextBox 10702">
          <a:extLst>
            <a:ext uri="{FF2B5EF4-FFF2-40B4-BE49-F238E27FC236}">
              <a16:creationId xmlns:a16="http://schemas.microsoft.com/office/drawing/2014/main" id="{63887AE4-4B6E-44E0-9167-E7CB19F2A16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4" name="TextBox 10703">
          <a:extLst>
            <a:ext uri="{FF2B5EF4-FFF2-40B4-BE49-F238E27FC236}">
              <a16:creationId xmlns:a16="http://schemas.microsoft.com/office/drawing/2014/main" id="{44682E38-7E12-45ED-BA32-9E2F6EC0252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5" name="TextBox 10704">
          <a:extLst>
            <a:ext uri="{FF2B5EF4-FFF2-40B4-BE49-F238E27FC236}">
              <a16:creationId xmlns:a16="http://schemas.microsoft.com/office/drawing/2014/main" id="{F8AC90A6-00C8-4F27-A373-E780A989905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6" name="TextBox 10705">
          <a:extLst>
            <a:ext uri="{FF2B5EF4-FFF2-40B4-BE49-F238E27FC236}">
              <a16:creationId xmlns:a16="http://schemas.microsoft.com/office/drawing/2014/main" id="{10B290F5-E1D3-4593-8A96-6D8F3105418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7" name="TextBox 10706">
          <a:extLst>
            <a:ext uri="{FF2B5EF4-FFF2-40B4-BE49-F238E27FC236}">
              <a16:creationId xmlns:a16="http://schemas.microsoft.com/office/drawing/2014/main" id="{FF21803A-8CAA-4BEF-8ACD-8619CD00AA9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8" name="TextBox 10707">
          <a:extLst>
            <a:ext uri="{FF2B5EF4-FFF2-40B4-BE49-F238E27FC236}">
              <a16:creationId xmlns:a16="http://schemas.microsoft.com/office/drawing/2014/main" id="{B0EA1DFC-C8FE-406B-8743-DAB84AFE4DE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9" name="TextBox 10708">
          <a:extLst>
            <a:ext uri="{FF2B5EF4-FFF2-40B4-BE49-F238E27FC236}">
              <a16:creationId xmlns:a16="http://schemas.microsoft.com/office/drawing/2014/main" id="{8EDCB9D4-F135-461C-95B1-7DAD5D56AB7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0" name="TextBox 10709">
          <a:extLst>
            <a:ext uri="{FF2B5EF4-FFF2-40B4-BE49-F238E27FC236}">
              <a16:creationId xmlns:a16="http://schemas.microsoft.com/office/drawing/2014/main" id="{E074DBAD-B2CD-4E69-A509-4CDFC8A8127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1" name="TextBox 10710">
          <a:extLst>
            <a:ext uri="{FF2B5EF4-FFF2-40B4-BE49-F238E27FC236}">
              <a16:creationId xmlns:a16="http://schemas.microsoft.com/office/drawing/2014/main" id="{C35E07F1-5346-4B74-86C7-EB8570E0FFD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2" name="TextBox 10711">
          <a:extLst>
            <a:ext uri="{FF2B5EF4-FFF2-40B4-BE49-F238E27FC236}">
              <a16:creationId xmlns:a16="http://schemas.microsoft.com/office/drawing/2014/main" id="{74EA270B-C247-4A2C-9E09-D4BD49E1D1F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3" name="TextBox 10712">
          <a:extLst>
            <a:ext uri="{FF2B5EF4-FFF2-40B4-BE49-F238E27FC236}">
              <a16:creationId xmlns:a16="http://schemas.microsoft.com/office/drawing/2014/main" id="{249DCBA1-0ED2-4B47-8F13-38D82D35CF2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4" name="TextBox 10713">
          <a:extLst>
            <a:ext uri="{FF2B5EF4-FFF2-40B4-BE49-F238E27FC236}">
              <a16:creationId xmlns:a16="http://schemas.microsoft.com/office/drawing/2014/main" id="{CBA0DDA0-CD28-4226-A495-EF67661FD5D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5" name="TextBox 10714">
          <a:extLst>
            <a:ext uri="{FF2B5EF4-FFF2-40B4-BE49-F238E27FC236}">
              <a16:creationId xmlns:a16="http://schemas.microsoft.com/office/drawing/2014/main" id="{5FAFA491-D0C5-41C0-8421-A52E7F97CE7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6" name="TextBox 10715">
          <a:extLst>
            <a:ext uri="{FF2B5EF4-FFF2-40B4-BE49-F238E27FC236}">
              <a16:creationId xmlns:a16="http://schemas.microsoft.com/office/drawing/2014/main" id="{63296E58-EA69-47F7-83D4-100F3DD9CD8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7" name="TextBox 10716">
          <a:extLst>
            <a:ext uri="{FF2B5EF4-FFF2-40B4-BE49-F238E27FC236}">
              <a16:creationId xmlns:a16="http://schemas.microsoft.com/office/drawing/2014/main" id="{8DAF0D87-2491-4477-9FDD-88923B7824F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8" name="TextBox 10717">
          <a:extLst>
            <a:ext uri="{FF2B5EF4-FFF2-40B4-BE49-F238E27FC236}">
              <a16:creationId xmlns:a16="http://schemas.microsoft.com/office/drawing/2014/main" id="{C331773E-71A4-4C24-A66E-104654756C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9" name="TextBox 10718">
          <a:extLst>
            <a:ext uri="{FF2B5EF4-FFF2-40B4-BE49-F238E27FC236}">
              <a16:creationId xmlns:a16="http://schemas.microsoft.com/office/drawing/2014/main" id="{9AE73406-ABB0-4311-AAD4-C0F9E7FF36D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0" name="TextBox 10719">
          <a:extLst>
            <a:ext uri="{FF2B5EF4-FFF2-40B4-BE49-F238E27FC236}">
              <a16:creationId xmlns:a16="http://schemas.microsoft.com/office/drawing/2014/main" id="{67D962B3-DF31-4990-92E6-341AC40AA7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1" name="TextBox 10720">
          <a:extLst>
            <a:ext uri="{FF2B5EF4-FFF2-40B4-BE49-F238E27FC236}">
              <a16:creationId xmlns:a16="http://schemas.microsoft.com/office/drawing/2014/main" id="{9FF57BDE-A685-4627-AB91-DC729BA3D0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2" name="TextBox 10721">
          <a:extLst>
            <a:ext uri="{FF2B5EF4-FFF2-40B4-BE49-F238E27FC236}">
              <a16:creationId xmlns:a16="http://schemas.microsoft.com/office/drawing/2014/main" id="{9FDA59A0-0382-4B3A-BC22-B75D323C8FC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3" name="TextBox 10722">
          <a:extLst>
            <a:ext uri="{FF2B5EF4-FFF2-40B4-BE49-F238E27FC236}">
              <a16:creationId xmlns:a16="http://schemas.microsoft.com/office/drawing/2014/main" id="{90451F39-2CD4-454D-9E99-52F82CADA05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4" name="TextBox 10723">
          <a:extLst>
            <a:ext uri="{FF2B5EF4-FFF2-40B4-BE49-F238E27FC236}">
              <a16:creationId xmlns:a16="http://schemas.microsoft.com/office/drawing/2014/main" id="{55DA526E-BE4B-4569-AB91-63334DF09E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5" name="TextBox 10724">
          <a:extLst>
            <a:ext uri="{FF2B5EF4-FFF2-40B4-BE49-F238E27FC236}">
              <a16:creationId xmlns:a16="http://schemas.microsoft.com/office/drawing/2014/main" id="{55AEE801-E18D-4729-BCA3-E5F8F7BA44E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6" name="TextBox 10725">
          <a:extLst>
            <a:ext uri="{FF2B5EF4-FFF2-40B4-BE49-F238E27FC236}">
              <a16:creationId xmlns:a16="http://schemas.microsoft.com/office/drawing/2014/main" id="{E0D75689-4F9B-4C21-BBE0-C3F6EE0F48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7" name="TextBox 10726">
          <a:extLst>
            <a:ext uri="{FF2B5EF4-FFF2-40B4-BE49-F238E27FC236}">
              <a16:creationId xmlns:a16="http://schemas.microsoft.com/office/drawing/2014/main" id="{C6DDC4BF-FC7F-4039-820C-F6FA124ABB1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8" name="TextBox 10727">
          <a:extLst>
            <a:ext uri="{FF2B5EF4-FFF2-40B4-BE49-F238E27FC236}">
              <a16:creationId xmlns:a16="http://schemas.microsoft.com/office/drawing/2014/main" id="{79E2534B-8027-418F-97AA-C4244508160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9" name="TextBox 10728">
          <a:extLst>
            <a:ext uri="{FF2B5EF4-FFF2-40B4-BE49-F238E27FC236}">
              <a16:creationId xmlns:a16="http://schemas.microsoft.com/office/drawing/2014/main" id="{16E868E9-8D68-4A3E-AA41-2C0DB7269B9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0" name="TextBox 10729">
          <a:extLst>
            <a:ext uri="{FF2B5EF4-FFF2-40B4-BE49-F238E27FC236}">
              <a16:creationId xmlns:a16="http://schemas.microsoft.com/office/drawing/2014/main" id="{99C4EB26-C396-4AE1-9773-A627ECD7DBF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1" name="TextBox 10730">
          <a:extLst>
            <a:ext uri="{FF2B5EF4-FFF2-40B4-BE49-F238E27FC236}">
              <a16:creationId xmlns:a16="http://schemas.microsoft.com/office/drawing/2014/main" id="{21E35BD5-AD58-4A48-A9D4-3C7DD58836D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2" name="TextBox 10731">
          <a:extLst>
            <a:ext uri="{FF2B5EF4-FFF2-40B4-BE49-F238E27FC236}">
              <a16:creationId xmlns:a16="http://schemas.microsoft.com/office/drawing/2014/main" id="{59CD2124-D921-405F-9CB7-38C8CF1E3DA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3" name="TextBox 10732">
          <a:extLst>
            <a:ext uri="{FF2B5EF4-FFF2-40B4-BE49-F238E27FC236}">
              <a16:creationId xmlns:a16="http://schemas.microsoft.com/office/drawing/2014/main" id="{6FAEAA11-E77E-4C29-B804-14E618BC9E2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4" name="TextBox 10733">
          <a:extLst>
            <a:ext uri="{FF2B5EF4-FFF2-40B4-BE49-F238E27FC236}">
              <a16:creationId xmlns:a16="http://schemas.microsoft.com/office/drawing/2014/main" id="{D2676A69-FEC4-4F63-AFB4-19382EACAC0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5" name="TextBox 10734">
          <a:extLst>
            <a:ext uri="{FF2B5EF4-FFF2-40B4-BE49-F238E27FC236}">
              <a16:creationId xmlns:a16="http://schemas.microsoft.com/office/drawing/2014/main" id="{6B0AB7AC-F935-4ED4-AC02-D8EF58CE293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6" name="TextBox 10735">
          <a:extLst>
            <a:ext uri="{FF2B5EF4-FFF2-40B4-BE49-F238E27FC236}">
              <a16:creationId xmlns:a16="http://schemas.microsoft.com/office/drawing/2014/main" id="{A89CCE37-2786-4AD1-9666-E9C15E03C3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7" name="TextBox 10736">
          <a:extLst>
            <a:ext uri="{FF2B5EF4-FFF2-40B4-BE49-F238E27FC236}">
              <a16:creationId xmlns:a16="http://schemas.microsoft.com/office/drawing/2014/main" id="{F21892CF-BEF1-414D-B1FA-08B567C3100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8" name="TextBox 10737">
          <a:extLst>
            <a:ext uri="{FF2B5EF4-FFF2-40B4-BE49-F238E27FC236}">
              <a16:creationId xmlns:a16="http://schemas.microsoft.com/office/drawing/2014/main" id="{C99DEC6E-D28E-473D-A228-2922DD51BA3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9" name="TextBox 10738">
          <a:extLst>
            <a:ext uri="{FF2B5EF4-FFF2-40B4-BE49-F238E27FC236}">
              <a16:creationId xmlns:a16="http://schemas.microsoft.com/office/drawing/2014/main" id="{468F83E4-9849-4088-8F33-FD8798A9FB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0" name="TextBox 10739">
          <a:extLst>
            <a:ext uri="{FF2B5EF4-FFF2-40B4-BE49-F238E27FC236}">
              <a16:creationId xmlns:a16="http://schemas.microsoft.com/office/drawing/2014/main" id="{20705A0F-7681-44F8-9EE6-63D30E4502F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1" name="TextBox 10740">
          <a:extLst>
            <a:ext uri="{FF2B5EF4-FFF2-40B4-BE49-F238E27FC236}">
              <a16:creationId xmlns:a16="http://schemas.microsoft.com/office/drawing/2014/main" id="{99517D95-9AEB-4B6A-9C80-97DA0D2B91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2" name="TextBox 10741">
          <a:extLst>
            <a:ext uri="{FF2B5EF4-FFF2-40B4-BE49-F238E27FC236}">
              <a16:creationId xmlns:a16="http://schemas.microsoft.com/office/drawing/2014/main" id="{58FF55C5-B333-489C-A1C4-6E1709E2136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3" name="TextBox 10742">
          <a:extLst>
            <a:ext uri="{FF2B5EF4-FFF2-40B4-BE49-F238E27FC236}">
              <a16:creationId xmlns:a16="http://schemas.microsoft.com/office/drawing/2014/main" id="{544F3C87-D358-4C5B-A2C2-A2FAC91690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4" name="TextBox 10743">
          <a:extLst>
            <a:ext uri="{FF2B5EF4-FFF2-40B4-BE49-F238E27FC236}">
              <a16:creationId xmlns:a16="http://schemas.microsoft.com/office/drawing/2014/main" id="{53DE3EFD-071D-4255-A39E-2D12AFD5532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5" name="TextBox 10744">
          <a:extLst>
            <a:ext uri="{FF2B5EF4-FFF2-40B4-BE49-F238E27FC236}">
              <a16:creationId xmlns:a16="http://schemas.microsoft.com/office/drawing/2014/main" id="{826304D7-8475-41EE-855B-06922296F49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6" name="TextBox 10745">
          <a:extLst>
            <a:ext uri="{FF2B5EF4-FFF2-40B4-BE49-F238E27FC236}">
              <a16:creationId xmlns:a16="http://schemas.microsoft.com/office/drawing/2014/main" id="{316BF4ED-BA70-43EF-BFE8-37E7635C38F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7" name="TextBox 10746">
          <a:extLst>
            <a:ext uri="{FF2B5EF4-FFF2-40B4-BE49-F238E27FC236}">
              <a16:creationId xmlns:a16="http://schemas.microsoft.com/office/drawing/2014/main" id="{A47C5639-F40E-450D-872A-7890CFA5759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8" name="TextBox 10747">
          <a:extLst>
            <a:ext uri="{FF2B5EF4-FFF2-40B4-BE49-F238E27FC236}">
              <a16:creationId xmlns:a16="http://schemas.microsoft.com/office/drawing/2014/main" id="{AEF30390-D896-497D-A72D-783F05DEFA5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9" name="TextBox 10748">
          <a:extLst>
            <a:ext uri="{FF2B5EF4-FFF2-40B4-BE49-F238E27FC236}">
              <a16:creationId xmlns:a16="http://schemas.microsoft.com/office/drawing/2014/main" id="{182F5E26-E2C4-4D26-A75C-EA277F9CE6D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0" name="TextBox 10749">
          <a:extLst>
            <a:ext uri="{FF2B5EF4-FFF2-40B4-BE49-F238E27FC236}">
              <a16:creationId xmlns:a16="http://schemas.microsoft.com/office/drawing/2014/main" id="{6340A994-A81C-4924-A9F0-6331074632D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1" name="TextBox 10750">
          <a:extLst>
            <a:ext uri="{FF2B5EF4-FFF2-40B4-BE49-F238E27FC236}">
              <a16:creationId xmlns:a16="http://schemas.microsoft.com/office/drawing/2014/main" id="{AC06B871-D5EA-44DA-BCE0-4E0A86F253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2" name="TextBox 10751">
          <a:extLst>
            <a:ext uri="{FF2B5EF4-FFF2-40B4-BE49-F238E27FC236}">
              <a16:creationId xmlns:a16="http://schemas.microsoft.com/office/drawing/2014/main" id="{F532EFC2-B259-44CD-B6EA-B061C033F55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3" name="TextBox 10752">
          <a:extLst>
            <a:ext uri="{FF2B5EF4-FFF2-40B4-BE49-F238E27FC236}">
              <a16:creationId xmlns:a16="http://schemas.microsoft.com/office/drawing/2014/main" id="{679F7F3A-904D-416A-B1A4-DC448A519BD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4" name="TextBox 10753">
          <a:extLst>
            <a:ext uri="{FF2B5EF4-FFF2-40B4-BE49-F238E27FC236}">
              <a16:creationId xmlns:a16="http://schemas.microsoft.com/office/drawing/2014/main" id="{ADFB32CC-319B-4464-B558-2EE653D6C52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5" name="TextBox 10754">
          <a:extLst>
            <a:ext uri="{FF2B5EF4-FFF2-40B4-BE49-F238E27FC236}">
              <a16:creationId xmlns:a16="http://schemas.microsoft.com/office/drawing/2014/main" id="{E86ACB8A-B402-4622-85F8-343202C1B49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6" name="TextBox 10755">
          <a:extLst>
            <a:ext uri="{FF2B5EF4-FFF2-40B4-BE49-F238E27FC236}">
              <a16:creationId xmlns:a16="http://schemas.microsoft.com/office/drawing/2014/main" id="{0BED98D2-D407-4BEC-B48E-B69BE33F2FD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7" name="TextBox 10756">
          <a:extLst>
            <a:ext uri="{FF2B5EF4-FFF2-40B4-BE49-F238E27FC236}">
              <a16:creationId xmlns:a16="http://schemas.microsoft.com/office/drawing/2014/main" id="{11A9FE1A-9F4C-4568-AD3C-8644F69F115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8" name="TextBox 10757">
          <a:extLst>
            <a:ext uri="{FF2B5EF4-FFF2-40B4-BE49-F238E27FC236}">
              <a16:creationId xmlns:a16="http://schemas.microsoft.com/office/drawing/2014/main" id="{7560A77D-57AC-464D-8F82-F579BE13599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9" name="TextBox 10758">
          <a:extLst>
            <a:ext uri="{FF2B5EF4-FFF2-40B4-BE49-F238E27FC236}">
              <a16:creationId xmlns:a16="http://schemas.microsoft.com/office/drawing/2014/main" id="{89B16670-45A0-421A-A902-AA02343F1E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0" name="TextBox 10759">
          <a:extLst>
            <a:ext uri="{FF2B5EF4-FFF2-40B4-BE49-F238E27FC236}">
              <a16:creationId xmlns:a16="http://schemas.microsoft.com/office/drawing/2014/main" id="{2C1B2461-F446-411C-B9F7-68D63B81D94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1" name="TextBox 10760">
          <a:extLst>
            <a:ext uri="{FF2B5EF4-FFF2-40B4-BE49-F238E27FC236}">
              <a16:creationId xmlns:a16="http://schemas.microsoft.com/office/drawing/2014/main" id="{A9A91BFE-C3F2-43AA-A516-17A1F99C3D7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2" name="TextBox 10761">
          <a:extLst>
            <a:ext uri="{FF2B5EF4-FFF2-40B4-BE49-F238E27FC236}">
              <a16:creationId xmlns:a16="http://schemas.microsoft.com/office/drawing/2014/main" id="{DE4798C0-BC89-40C9-9582-8F170269A3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3" name="TextBox 10762">
          <a:extLst>
            <a:ext uri="{FF2B5EF4-FFF2-40B4-BE49-F238E27FC236}">
              <a16:creationId xmlns:a16="http://schemas.microsoft.com/office/drawing/2014/main" id="{37586F9C-6B6F-41D1-BD43-6603D7A4C1E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4" name="TextBox 10763">
          <a:extLst>
            <a:ext uri="{FF2B5EF4-FFF2-40B4-BE49-F238E27FC236}">
              <a16:creationId xmlns:a16="http://schemas.microsoft.com/office/drawing/2014/main" id="{C54504F1-1029-4FC5-8B87-D73D2A9BA2C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5" name="TextBox 10764">
          <a:extLst>
            <a:ext uri="{FF2B5EF4-FFF2-40B4-BE49-F238E27FC236}">
              <a16:creationId xmlns:a16="http://schemas.microsoft.com/office/drawing/2014/main" id="{7D731DE8-7E4D-4F3B-B7A5-B34E85DD84D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6" name="TextBox 10765">
          <a:extLst>
            <a:ext uri="{FF2B5EF4-FFF2-40B4-BE49-F238E27FC236}">
              <a16:creationId xmlns:a16="http://schemas.microsoft.com/office/drawing/2014/main" id="{B3F88DCD-F6F0-405B-885A-CDE31C9921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7" name="TextBox 10766">
          <a:extLst>
            <a:ext uri="{FF2B5EF4-FFF2-40B4-BE49-F238E27FC236}">
              <a16:creationId xmlns:a16="http://schemas.microsoft.com/office/drawing/2014/main" id="{8379CB0C-2836-44D8-9AF8-8041F3B79EA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8" name="TextBox 10767">
          <a:extLst>
            <a:ext uri="{FF2B5EF4-FFF2-40B4-BE49-F238E27FC236}">
              <a16:creationId xmlns:a16="http://schemas.microsoft.com/office/drawing/2014/main" id="{15897AC4-30A7-43C6-A712-F35614312F6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9" name="TextBox 10768">
          <a:extLst>
            <a:ext uri="{FF2B5EF4-FFF2-40B4-BE49-F238E27FC236}">
              <a16:creationId xmlns:a16="http://schemas.microsoft.com/office/drawing/2014/main" id="{96C9C0C5-1926-456F-A46F-FF46140652F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0" name="TextBox 10769">
          <a:extLst>
            <a:ext uri="{FF2B5EF4-FFF2-40B4-BE49-F238E27FC236}">
              <a16:creationId xmlns:a16="http://schemas.microsoft.com/office/drawing/2014/main" id="{9C0912ED-01CD-4BC3-B973-A697247F396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1" name="TextBox 10770">
          <a:extLst>
            <a:ext uri="{FF2B5EF4-FFF2-40B4-BE49-F238E27FC236}">
              <a16:creationId xmlns:a16="http://schemas.microsoft.com/office/drawing/2014/main" id="{CC2ECBF7-54F5-4E4E-8C51-2BB4B71936C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2" name="TextBox 10771">
          <a:extLst>
            <a:ext uri="{FF2B5EF4-FFF2-40B4-BE49-F238E27FC236}">
              <a16:creationId xmlns:a16="http://schemas.microsoft.com/office/drawing/2014/main" id="{B56AB013-7BA0-46F0-96CE-A40C340CE20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3" name="TextBox 10772">
          <a:extLst>
            <a:ext uri="{FF2B5EF4-FFF2-40B4-BE49-F238E27FC236}">
              <a16:creationId xmlns:a16="http://schemas.microsoft.com/office/drawing/2014/main" id="{6E0EC57B-172E-4E0A-9D32-0FA6FDA1F71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4" name="TextBox 10773">
          <a:extLst>
            <a:ext uri="{FF2B5EF4-FFF2-40B4-BE49-F238E27FC236}">
              <a16:creationId xmlns:a16="http://schemas.microsoft.com/office/drawing/2014/main" id="{0650A574-80ED-4DA7-8BB0-873194099AF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5" name="TextBox 10774">
          <a:extLst>
            <a:ext uri="{FF2B5EF4-FFF2-40B4-BE49-F238E27FC236}">
              <a16:creationId xmlns:a16="http://schemas.microsoft.com/office/drawing/2014/main" id="{8E2A4952-D694-466D-B6F0-CC1BF662208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6" name="TextBox 10775">
          <a:extLst>
            <a:ext uri="{FF2B5EF4-FFF2-40B4-BE49-F238E27FC236}">
              <a16:creationId xmlns:a16="http://schemas.microsoft.com/office/drawing/2014/main" id="{3D1A6781-6A01-4695-BC51-C498909A9FC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7" name="TextBox 10776">
          <a:extLst>
            <a:ext uri="{FF2B5EF4-FFF2-40B4-BE49-F238E27FC236}">
              <a16:creationId xmlns:a16="http://schemas.microsoft.com/office/drawing/2014/main" id="{5557E177-771B-4507-9B45-D43E9C4938D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8" name="TextBox 10777">
          <a:extLst>
            <a:ext uri="{FF2B5EF4-FFF2-40B4-BE49-F238E27FC236}">
              <a16:creationId xmlns:a16="http://schemas.microsoft.com/office/drawing/2014/main" id="{13E97538-B1E1-479C-82B0-5F69A3127A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9" name="TextBox 10778">
          <a:extLst>
            <a:ext uri="{FF2B5EF4-FFF2-40B4-BE49-F238E27FC236}">
              <a16:creationId xmlns:a16="http://schemas.microsoft.com/office/drawing/2014/main" id="{8F68C1B2-321C-4256-80BA-6E7D4535FCB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0" name="TextBox 10779">
          <a:extLst>
            <a:ext uri="{FF2B5EF4-FFF2-40B4-BE49-F238E27FC236}">
              <a16:creationId xmlns:a16="http://schemas.microsoft.com/office/drawing/2014/main" id="{B303C5CD-2D07-48E5-BA9B-030D65B858E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1" name="TextBox 10780">
          <a:extLst>
            <a:ext uri="{FF2B5EF4-FFF2-40B4-BE49-F238E27FC236}">
              <a16:creationId xmlns:a16="http://schemas.microsoft.com/office/drawing/2014/main" id="{56D524CB-0ED9-4E48-9788-1B5E1408649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2" name="TextBox 10781">
          <a:extLst>
            <a:ext uri="{FF2B5EF4-FFF2-40B4-BE49-F238E27FC236}">
              <a16:creationId xmlns:a16="http://schemas.microsoft.com/office/drawing/2014/main" id="{7C4C1FB1-B2FC-420F-A5EA-A2651C13FF9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3" name="TextBox 10782">
          <a:extLst>
            <a:ext uri="{FF2B5EF4-FFF2-40B4-BE49-F238E27FC236}">
              <a16:creationId xmlns:a16="http://schemas.microsoft.com/office/drawing/2014/main" id="{BEFE9FFA-B3D3-4E6C-A980-734E48F90A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4" name="TextBox 10783">
          <a:extLst>
            <a:ext uri="{FF2B5EF4-FFF2-40B4-BE49-F238E27FC236}">
              <a16:creationId xmlns:a16="http://schemas.microsoft.com/office/drawing/2014/main" id="{469DAF7C-6943-47D4-AF01-AEE44FDDD90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5" name="TextBox 10784">
          <a:extLst>
            <a:ext uri="{FF2B5EF4-FFF2-40B4-BE49-F238E27FC236}">
              <a16:creationId xmlns:a16="http://schemas.microsoft.com/office/drawing/2014/main" id="{6F985E90-8F8A-4283-AD40-2AB5E08B09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6" name="TextBox 10785">
          <a:extLst>
            <a:ext uri="{FF2B5EF4-FFF2-40B4-BE49-F238E27FC236}">
              <a16:creationId xmlns:a16="http://schemas.microsoft.com/office/drawing/2014/main" id="{8288CA75-AC76-4C60-A2DC-8D5A88F7D2A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7" name="TextBox 10786">
          <a:extLst>
            <a:ext uri="{FF2B5EF4-FFF2-40B4-BE49-F238E27FC236}">
              <a16:creationId xmlns:a16="http://schemas.microsoft.com/office/drawing/2014/main" id="{78E38ED2-FDC9-4CF4-90F9-D90AB65DD2D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8" name="TextBox 10787">
          <a:extLst>
            <a:ext uri="{FF2B5EF4-FFF2-40B4-BE49-F238E27FC236}">
              <a16:creationId xmlns:a16="http://schemas.microsoft.com/office/drawing/2014/main" id="{BF084C61-1B2D-4DC9-A2B8-DE5F94ECD31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9" name="TextBox 10788">
          <a:extLst>
            <a:ext uri="{FF2B5EF4-FFF2-40B4-BE49-F238E27FC236}">
              <a16:creationId xmlns:a16="http://schemas.microsoft.com/office/drawing/2014/main" id="{31A187FF-CFBE-48EF-A70D-D32BAB5A427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0" name="TextBox 10789">
          <a:extLst>
            <a:ext uri="{FF2B5EF4-FFF2-40B4-BE49-F238E27FC236}">
              <a16:creationId xmlns:a16="http://schemas.microsoft.com/office/drawing/2014/main" id="{6F3BCE1C-6931-49E8-BAE8-51AD2E053B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1" name="TextBox 10790">
          <a:extLst>
            <a:ext uri="{FF2B5EF4-FFF2-40B4-BE49-F238E27FC236}">
              <a16:creationId xmlns:a16="http://schemas.microsoft.com/office/drawing/2014/main" id="{82B2BB30-CBD6-455E-A86F-754A9684908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2" name="TextBox 10791">
          <a:extLst>
            <a:ext uri="{FF2B5EF4-FFF2-40B4-BE49-F238E27FC236}">
              <a16:creationId xmlns:a16="http://schemas.microsoft.com/office/drawing/2014/main" id="{B787A07C-02A8-497D-9FE4-ED5BB66C55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3" name="TextBox 10792">
          <a:extLst>
            <a:ext uri="{FF2B5EF4-FFF2-40B4-BE49-F238E27FC236}">
              <a16:creationId xmlns:a16="http://schemas.microsoft.com/office/drawing/2014/main" id="{0253FADC-FE7B-46D4-BDF1-B9E6C081DBB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4" name="TextBox 10793">
          <a:extLst>
            <a:ext uri="{FF2B5EF4-FFF2-40B4-BE49-F238E27FC236}">
              <a16:creationId xmlns:a16="http://schemas.microsoft.com/office/drawing/2014/main" id="{6C72A25A-7C6F-4B05-873E-0AC1B681E0D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5" name="TextBox 10794">
          <a:extLst>
            <a:ext uri="{FF2B5EF4-FFF2-40B4-BE49-F238E27FC236}">
              <a16:creationId xmlns:a16="http://schemas.microsoft.com/office/drawing/2014/main" id="{BFF9D8D9-A6DA-4A62-8567-3AF139998E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6" name="TextBox 10795">
          <a:extLst>
            <a:ext uri="{FF2B5EF4-FFF2-40B4-BE49-F238E27FC236}">
              <a16:creationId xmlns:a16="http://schemas.microsoft.com/office/drawing/2014/main" id="{9FE9CD9F-06D2-4419-9F80-C79891E9351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7" name="TextBox 10796">
          <a:extLst>
            <a:ext uri="{FF2B5EF4-FFF2-40B4-BE49-F238E27FC236}">
              <a16:creationId xmlns:a16="http://schemas.microsoft.com/office/drawing/2014/main" id="{1B08E506-EB27-488B-AB54-6E3E40A0DCB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8" name="TextBox 10797">
          <a:extLst>
            <a:ext uri="{FF2B5EF4-FFF2-40B4-BE49-F238E27FC236}">
              <a16:creationId xmlns:a16="http://schemas.microsoft.com/office/drawing/2014/main" id="{FCC1D314-1193-4EF8-9CFB-BEC6BDF604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9" name="TextBox 10798">
          <a:extLst>
            <a:ext uri="{FF2B5EF4-FFF2-40B4-BE49-F238E27FC236}">
              <a16:creationId xmlns:a16="http://schemas.microsoft.com/office/drawing/2014/main" id="{ED658293-1569-457F-BA35-5623FEE0CA3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0" name="TextBox 10799">
          <a:extLst>
            <a:ext uri="{FF2B5EF4-FFF2-40B4-BE49-F238E27FC236}">
              <a16:creationId xmlns:a16="http://schemas.microsoft.com/office/drawing/2014/main" id="{67FEE7E1-4019-431F-B053-15F664040E4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1" name="TextBox 10800">
          <a:extLst>
            <a:ext uri="{FF2B5EF4-FFF2-40B4-BE49-F238E27FC236}">
              <a16:creationId xmlns:a16="http://schemas.microsoft.com/office/drawing/2014/main" id="{16C7A01C-ABF9-4CC0-832E-FA906AACC0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2" name="TextBox 10801">
          <a:extLst>
            <a:ext uri="{FF2B5EF4-FFF2-40B4-BE49-F238E27FC236}">
              <a16:creationId xmlns:a16="http://schemas.microsoft.com/office/drawing/2014/main" id="{51B0C38C-74E7-4BF7-B3E4-C40D1A19B6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3" name="TextBox 10802">
          <a:extLst>
            <a:ext uri="{FF2B5EF4-FFF2-40B4-BE49-F238E27FC236}">
              <a16:creationId xmlns:a16="http://schemas.microsoft.com/office/drawing/2014/main" id="{E88E52C5-A341-4935-8F9A-03D3AAE1D0E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4" name="TextBox 10803">
          <a:extLst>
            <a:ext uri="{FF2B5EF4-FFF2-40B4-BE49-F238E27FC236}">
              <a16:creationId xmlns:a16="http://schemas.microsoft.com/office/drawing/2014/main" id="{52FD79AB-75F1-46ED-8784-B0F1884A18C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5" name="TextBox 10804">
          <a:extLst>
            <a:ext uri="{FF2B5EF4-FFF2-40B4-BE49-F238E27FC236}">
              <a16:creationId xmlns:a16="http://schemas.microsoft.com/office/drawing/2014/main" id="{A43BF3F0-F7CE-478F-A038-E943B0E62A9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6" name="TextBox 10805">
          <a:extLst>
            <a:ext uri="{FF2B5EF4-FFF2-40B4-BE49-F238E27FC236}">
              <a16:creationId xmlns:a16="http://schemas.microsoft.com/office/drawing/2014/main" id="{33C32834-EF8C-4A93-877E-9619DA7AE46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7" name="TextBox 10806">
          <a:extLst>
            <a:ext uri="{FF2B5EF4-FFF2-40B4-BE49-F238E27FC236}">
              <a16:creationId xmlns:a16="http://schemas.microsoft.com/office/drawing/2014/main" id="{D1763BAE-0457-4CDE-8A90-A572A762F5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8" name="TextBox 10807">
          <a:extLst>
            <a:ext uri="{FF2B5EF4-FFF2-40B4-BE49-F238E27FC236}">
              <a16:creationId xmlns:a16="http://schemas.microsoft.com/office/drawing/2014/main" id="{EF2AC0BC-AF09-481C-9CCE-1800357D366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9" name="TextBox 10808">
          <a:extLst>
            <a:ext uri="{FF2B5EF4-FFF2-40B4-BE49-F238E27FC236}">
              <a16:creationId xmlns:a16="http://schemas.microsoft.com/office/drawing/2014/main" id="{3A749062-1030-476B-81BA-6D6A7BD7EB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0" name="TextBox 10809">
          <a:extLst>
            <a:ext uri="{FF2B5EF4-FFF2-40B4-BE49-F238E27FC236}">
              <a16:creationId xmlns:a16="http://schemas.microsoft.com/office/drawing/2014/main" id="{BED7CAC6-AEF1-4BA9-A9F2-4D9CB08BFF5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1" name="TextBox 10810">
          <a:extLst>
            <a:ext uri="{FF2B5EF4-FFF2-40B4-BE49-F238E27FC236}">
              <a16:creationId xmlns:a16="http://schemas.microsoft.com/office/drawing/2014/main" id="{23188BBC-2D4D-4842-BC96-37BE4EF1136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2" name="TextBox 10811">
          <a:extLst>
            <a:ext uri="{FF2B5EF4-FFF2-40B4-BE49-F238E27FC236}">
              <a16:creationId xmlns:a16="http://schemas.microsoft.com/office/drawing/2014/main" id="{9F8E4D69-846C-49DC-8DDA-59C8FF7D8C7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3" name="TextBox 10812">
          <a:extLst>
            <a:ext uri="{FF2B5EF4-FFF2-40B4-BE49-F238E27FC236}">
              <a16:creationId xmlns:a16="http://schemas.microsoft.com/office/drawing/2014/main" id="{6FE0FC4A-923D-4AAC-A648-607440575D0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4" name="TextBox 10813">
          <a:extLst>
            <a:ext uri="{FF2B5EF4-FFF2-40B4-BE49-F238E27FC236}">
              <a16:creationId xmlns:a16="http://schemas.microsoft.com/office/drawing/2014/main" id="{527FA359-B288-431F-B7C8-39B52148813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5" name="TextBox 10814">
          <a:extLst>
            <a:ext uri="{FF2B5EF4-FFF2-40B4-BE49-F238E27FC236}">
              <a16:creationId xmlns:a16="http://schemas.microsoft.com/office/drawing/2014/main" id="{476D3592-3628-4F3A-B0B9-7CED8C7CD93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6" name="TextBox 10815">
          <a:extLst>
            <a:ext uri="{FF2B5EF4-FFF2-40B4-BE49-F238E27FC236}">
              <a16:creationId xmlns:a16="http://schemas.microsoft.com/office/drawing/2014/main" id="{87289016-CAB6-482A-B929-C1D3FA5068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7" name="TextBox 10816">
          <a:extLst>
            <a:ext uri="{FF2B5EF4-FFF2-40B4-BE49-F238E27FC236}">
              <a16:creationId xmlns:a16="http://schemas.microsoft.com/office/drawing/2014/main" id="{B6DB6EAD-CBD1-4804-A535-A95245CF9F2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8" name="TextBox 10817">
          <a:extLst>
            <a:ext uri="{FF2B5EF4-FFF2-40B4-BE49-F238E27FC236}">
              <a16:creationId xmlns:a16="http://schemas.microsoft.com/office/drawing/2014/main" id="{46CA4C14-BEF1-44C8-84C5-A2900EB9071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9" name="TextBox 10818">
          <a:extLst>
            <a:ext uri="{FF2B5EF4-FFF2-40B4-BE49-F238E27FC236}">
              <a16:creationId xmlns:a16="http://schemas.microsoft.com/office/drawing/2014/main" id="{331BB323-28C6-4B0D-BB52-058A3B38E5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0" name="TextBox 10819">
          <a:extLst>
            <a:ext uri="{FF2B5EF4-FFF2-40B4-BE49-F238E27FC236}">
              <a16:creationId xmlns:a16="http://schemas.microsoft.com/office/drawing/2014/main" id="{1E1B72C2-9AA4-4E25-909E-E8698E01CA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1" name="TextBox 10820">
          <a:extLst>
            <a:ext uri="{FF2B5EF4-FFF2-40B4-BE49-F238E27FC236}">
              <a16:creationId xmlns:a16="http://schemas.microsoft.com/office/drawing/2014/main" id="{7910D666-1FB2-43DC-BE35-08A123EF6C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2" name="TextBox 10821">
          <a:extLst>
            <a:ext uri="{FF2B5EF4-FFF2-40B4-BE49-F238E27FC236}">
              <a16:creationId xmlns:a16="http://schemas.microsoft.com/office/drawing/2014/main" id="{3AB0504A-233C-4149-AAA3-B2CCFAF8022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3" name="TextBox 10822">
          <a:extLst>
            <a:ext uri="{FF2B5EF4-FFF2-40B4-BE49-F238E27FC236}">
              <a16:creationId xmlns:a16="http://schemas.microsoft.com/office/drawing/2014/main" id="{DC7D0CA3-7EAB-4E12-ADCE-8B1EA28546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4" name="TextBox 10823">
          <a:extLst>
            <a:ext uri="{FF2B5EF4-FFF2-40B4-BE49-F238E27FC236}">
              <a16:creationId xmlns:a16="http://schemas.microsoft.com/office/drawing/2014/main" id="{2F895FBF-7E8A-4217-A0A9-4BE5EA92F38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5" name="TextBox 10824">
          <a:extLst>
            <a:ext uri="{FF2B5EF4-FFF2-40B4-BE49-F238E27FC236}">
              <a16:creationId xmlns:a16="http://schemas.microsoft.com/office/drawing/2014/main" id="{AF352986-A77F-4B12-A00F-35C19E9361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6" name="TextBox 10825">
          <a:extLst>
            <a:ext uri="{FF2B5EF4-FFF2-40B4-BE49-F238E27FC236}">
              <a16:creationId xmlns:a16="http://schemas.microsoft.com/office/drawing/2014/main" id="{42444C18-8527-4CA0-B7DF-6BDE0BA14FC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7" name="TextBox 10826">
          <a:extLst>
            <a:ext uri="{FF2B5EF4-FFF2-40B4-BE49-F238E27FC236}">
              <a16:creationId xmlns:a16="http://schemas.microsoft.com/office/drawing/2014/main" id="{128EF587-299F-40D5-ABF1-F606F8BA8B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8" name="TextBox 10827">
          <a:extLst>
            <a:ext uri="{FF2B5EF4-FFF2-40B4-BE49-F238E27FC236}">
              <a16:creationId xmlns:a16="http://schemas.microsoft.com/office/drawing/2014/main" id="{DEF341E8-F8C6-48AB-A340-4C4020CFFD0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9" name="TextBox 10828">
          <a:extLst>
            <a:ext uri="{FF2B5EF4-FFF2-40B4-BE49-F238E27FC236}">
              <a16:creationId xmlns:a16="http://schemas.microsoft.com/office/drawing/2014/main" id="{719D862E-B1B7-4755-B24E-77E9916618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0" name="TextBox 10829">
          <a:extLst>
            <a:ext uri="{FF2B5EF4-FFF2-40B4-BE49-F238E27FC236}">
              <a16:creationId xmlns:a16="http://schemas.microsoft.com/office/drawing/2014/main" id="{49F901BD-BDFD-4D12-8047-7D422327C3D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1" name="TextBox 10830">
          <a:extLst>
            <a:ext uri="{FF2B5EF4-FFF2-40B4-BE49-F238E27FC236}">
              <a16:creationId xmlns:a16="http://schemas.microsoft.com/office/drawing/2014/main" id="{EE8EB694-1AA1-4A05-B307-2FB9E18E22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2" name="TextBox 10831">
          <a:extLst>
            <a:ext uri="{FF2B5EF4-FFF2-40B4-BE49-F238E27FC236}">
              <a16:creationId xmlns:a16="http://schemas.microsoft.com/office/drawing/2014/main" id="{3F5089DC-977E-4AC0-96F7-203C9EFAB37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3" name="TextBox 10832">
          <a:extLst>
            <a:ext uri="{FF2B5EF4-FFF2-40B4-BE49-F238E27FC236}">
              <a16:creationId xmlns:a16="http://schemas.microsoft.com/office/drawing/2014/main" id="{7E5F305A-1722-4E48-8B02-C46A9C4127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4" name="TextBox 10833">
          <a:extLst>
            <a:ext uri="{FF2B5EF4-FFF2-40B4-BE49-F238E27FC236}">
              <a16:creationId xmlns:a16="http://schemas.microsoft.com/office/drawing/2014/main" id="{1814FEC9-6488-4271-9472-CB1ADCDF1AF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5" name="TextBox 10834">
          <a:extLst>
            <a:ext uri="{FF2B5EF4-FFF2-40B4-BE49-F238E27FC236}">
              <a16:creationId xmlns:a16="http://schemas.microsoft.com/office/drawing/2014/main" id="{9113404E-EE53-4953-84EE-451CD76BDF9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6" name="TextBox 10835">
          <a:extLst>
            <a:ext uri="{FF2B5EF4-FFF2-40B4-BE49-F238E27FC236}">
              <a16:creationId xmlns:a16="http://schemas.microsoft.com/office/drawing/2014/main" id="{84741C36-9E03-41DF-824B-EC6258C309F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7" name="TextBox 10836">
          <a:extLst>
            <a:ext uri="{FF2B5EF4-FFF2-40B4-BE49-F238E27FC236}">
              <a16:creationId xmlns:a16="http://schemas.microsoft.com/office/drawing/2014/main" id="{85F47E5B-AC96-4956-B07A-02E1A4059D8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8" name="TextBox 10837">
          <a:extLst>
            <a:ext uri="{FF2B5EF4-FFF2-40B4-BE49-F238E27FC236}">
              <a16:creationId xmlns:a16="http://schemas.microsoft.com/office/drawing/2014/main" id="{76ECFA34-4873-4F1A-B15C-5017316E58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9" name="TextBox 10838">
          <a:extLst>
            <a:ext uri="{FF2B5EF4-FFF2-40B4-BE49-F238E27FC236}">
              <a16:creationId xmlns:a16="http://schemas.microsoft.com/office/drawing/2014/main" id="{BA7DE03C-4D8D-49F8-8CD7-6A3DA94E649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0" name="TextBox 10839">
          <a:extLst>
            <a:ext uri="{FF2B5EF4-FFF2-40B4-BE49-F238E27FC236}">
              <a16:creationId xmlns:a16="http://schemas.microsoft.com/office/drawing/2014/main" id="{508888EC-EA72-4EE5-B601-1B78424F6CD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1" name="TextBox 10840">
          <a:extLst>
            <a:ext uri="{FF2B5EF4-FFF2-40B4-BE49-F238E27FC236}">
              <a16:creationId xmlns:a16="http://schemas.microsoft.com/office/drawing/2014/main" id="{004FF110-199D-40EC-90C5-233591B3B85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2" name="TextBox 10841">
          <a:extLst>
            <a:ext uri="{FF2B5EF4-FFF2-40B4-BE49-F238E27FC236}">
              <a16:creationId xmlns:a16="http://schemas.microsoft.com/office/drawing/2014/main" id="{8973DA7F-DA98-44C9-AD0C-34BB86E3AB4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3" name="TextBox 10842">
          <a:extLst>
            <a:ext uri="{FF2B5EF4-FFF2-40B4-BE49-F238E27FC236}">
              <a16:creationId xmlns:a16="http://schemas.microsoft.com/office/drawing/2014/main" id="{30B0431D-0F5D-4376-ADB7-E1794AE57A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4" name="TextBox 10843">
          <a:extLst>
            <a:ext uri="{FF2B5EF4-FFF2-40B4-BE49-F238E27FC236}">
              <a16:creationId xmlns:a16="http://schemas.microsoft.com/office/drawing/2014/main" id="{59CEA0E3-99E1-49B5-AC65-703D9BB2F42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5" name="TextBox 10844">
          <a:extLst>
            <a:ext uri="{FF2B5EF4-FFF2-40B4-BE49-F238E27FC236}">
              <a16:creationId xmlns:a16="http://schemas.microsoft.com/office/drawing/2014/main" id="{3F6EFAAA-CDC0-4A9A-AA04-C7852564761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6" name="TextBox 10845">
          <a:extLst>
            <a:ext uri="{FF2B5EF4-FFF2-40B4-BE49-F238E27FC236}">
              <a16:creationId xmlns:a16="http://schemas.microsoft.com/office/drawing/2014/main" id="{71539C21-BBE0-4AC4-95F3-596B67BBEDD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7" name="TextBox 10846">
          <a:extLst>
            <a:ext uri="{FF2B5EF4-FFF2-40B4-BE49-F238E27FC236}">
              <a16:creationId xmlns:a16="http://schemas.microsoft.com/office/drawing/2014/main" id="{5CF2E24E-3443-4264-AC99-D7422BB5F1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8" name="TextBox 10847">
          <a:extLst>
            <a:ext uri="{FF2B5EF4-FFF2-40B4-BE49-F238E27FC236}">
              <a16:creationId xmlns:a16="http://schemas.microsoft.com/office/drawing/2014/main" id="{DEEEBFAD-1121-4CEC-A43D-B3CA82D39C4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9" name="TextBox 10848">
          <a:extLst>
            <a:ext uri="{FF2B5EF4-FFF2-40B4-BE49-F238E27FC236}">
              <a16:creationId xmlns:a16="http://schemas.microsoft.com/office/drawing/2014/main" id="{BC5648CF-4F0D-48DF-8ADB-937A657D82A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0" name="TextBox 10849">
          <a:extLst>
            <a:ext uri="{FF2B5EF4-FFF2-40B4-BE49-F238E27FC236}">
              <a16:creationId xmlns:a16="http://schemas.microsoft.com/office/drawing/2014/main" id="{3D87C3C4-F7F7-486C-9521-F30E252B937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1" name="TextBox 10850">
          <a:extLst>
            <a:ext uri="{FF2B5EF4-FFF2-40B4-BE49-F238E27FC236}">
              <a16:creationId xmlns:a16="http://schemas.microsoft.com/office/drawing/2014/main" id="{4772B186-B27F-4A50-B5B9-3A95EBA4C46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2" name="TextBox 10851">
          <a:extLst>
            <a:ext uri="{FF2B5EF4-FFF2-40B4-BE49-F238E27FC236}">
              <a16:creationId xmlns:a16="http://schemas.microsoft.com/office/drawing/2014/main" id="{E60E895F-5EA1-4744-ACE6-FA27C95F02E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3" name="TextBox 10852">
          <a:extLst>
            <a:ext uri="{FF2B5EF4-FFF2-40B4-BE49-F238E27FC236}">
              <a16:creationId xmlns:a16="http://schemas.microsoft.com/office/drawing/2014/main" id="{589795EB-126B-4C2F-9514-BC9CD06C518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4" name="TextBox 10853">
          <a:extLst>
            <a:ext uri="{FF2B5EF4-FFF2-40B4-BE49-F238E27FC236}">
              <a16:creationId xmlns:a16="http://schemas.microsoft.com/office/drawing/2014/main" id="{A6C89AE1-A83B-461D-823D-68AD6CA5D7F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5" name="TextBox 10854">
          <a:extLst>
            <a:ext uri="{FF2B5EF4-FFF2-40B4-BE49-F238E27FC236}">
              <a16:creationId xmlns:a16="http://schemas.microsoft.com/office/drawing/2014/main" id="{0057CECC-D1FE-42F2-975A-BD5F6F5B186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6" name="TextBox 10855">
          <a:extLst>
            <a:ext uri="{FF2B5EF4-FFF2-40B4-BE49-F238E27FC236}">
              <a16:creationId xmlns:a16="http://schemas.microsoft.com/office/drawing/2014/main" id="{43E969CB-8AAE-465A-804B-E1101BF387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7" name="TextBox 10856">
          <a:extLst>
            <a:ext uri="{FF2B5EF4-FFF2-40B4-BE49-F238E27FC236}">
              <a16:creationId xmlns:a16="http://schemas.microsoft.com/office/drawing/2014/main" id="{228465BE-6964-4E69-84D0-67B33C66D60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8" name="TextBox 10857">
          <a:extLst>
            <a:ext uri="{FF2B5EF4-FFF2-40B4-BE49-F238E27FC236}">
              <a16:creationId xmlns:a16="http://schemas.microsoft.com/office/drawing/2014/main" id="{4D43B598-F452-427F-B05D-A53609C953F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9" name="TextBox 10858">
          <a:extLst>
            <a:ext uri="{FF2B5EF4-FFF2-40B4-BE49-F238E27FC236}">
              <a16:creationId xmlns:a16="http://schemas.microsoft.com/office/drawing/2014/main" id="{8EE3A647-EF26-4FCD-B769-D433B9758D6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0" name="TextBox 10859">
          <a:extLst>
            <a:ext uri="{FF2B5EF4-FFF2-40B4-BE49-F238E27FC236}">
              <a16:creationId xmlns:a16="http://schemas.microsoft.com/office/drawing/2014/main" id="{26EFA76D-198E-41AB-B3A1-C2B247C3DC4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1" name="TextBox 10860">
          <a:extLst>
            <a:ext uri="{FF2B5EF4-FFF2-40B4-BE49-F238E27FC236}">
              <a16:creationId xmlns:a16="http://schemas.microsoft.com/office/drawing/2014/main" id="{F1F42FD1-D42D-4649-BE4D-9E219FBAAD1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2" name="TextBox 10861">
          <a:extLst>
            <a:ext uri="{FF2B5EF4-FFF2-40B4-BE49-F238E27FC236}">
              <a16:creationId xmlns:a16="http://schemas.microsoft.com/office/drawing/2014/main" id="{7A948D88-450C-44D1-B580-B1167491EAD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3" name="TextBox 10862">
          <a:extLst>
            <a:ext uri="{FF2B5EF4-FFF2-40B4-BE49-F238E27FC236}">
              <a16:creationId xmlns:a16="http://schemas.microsoft.com/office/drawing/2014/main" id="{F97F32B7-2B0F-4D7D-B7C6-619FFA23E11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4" name="TextBox 10863">
          <a:extLst>
            <a:ext uri="{FF2B5EF4-FFF2-40B4-BE49-F238E27FC236}">
              <a16:creationId xmlns:a16="http://schemas.microsoft.com/office/drawing/2014/main" id="{EAE644B7-98F0-4478-88B3-121BEE77BFD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5" name="TextBox 10864">
          <a:extLst>
            <a:ext uri="{FF2B5EF4-FFF2-40B4-BE49-F238E27FC236}">
              <a16:creationId xmlns:a16="http://schemas.microsoft.com/office/drawing/2014/main" id="{3626F5A0-D09E-42B6-9753-2904FB410F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6" name="TextBox 10865">
          <a:extLst>
            <a:ext uri="{FF2B5EF4-FFF2-40B4-BE49-F238E27FC236}">
              <a16:creationId xmlns:a16="http://schemas.microsoft.com/office/drawing/2014/main" id="{3986B02F-886D-4463-9A11-F28E57C25A6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7" name="TextBox 10866">
          <a:extLst>
            <a:ext uri="{FF2B5EF4-FFF2-40B4-BE49-F238E27FC236}">
              <a16:creationId xmlns:a16="http://schemas.microsoft.com/office/drawing/2014/main" id="{2AC90455-5CAD-4083-AD6F-4A8C0EE864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8" name="TextBox 10867">
          <a:extLst>
            <a:ext uri="{FF2B5EF4-FFF2-40B4-BE49-F238E27FC236}">
              <a16:creationId xmlns:a16="http://schemas.microsoft.com/office/drawing/2014/main" id="{0A853C14-2A53-4E2E-A356-0C1B015C077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9" name="TextBox 10868">
          <a:extLst>
            <a:ext uri="{FF2B5EF4-FFF2-40B4-BE49-F238E27FC236}">
              <a16:creationId xmlns:a16="http://schemas.microsoft.com/office/drawing/2014/main" id="{33A322A6-8620-4758-9BE0-F1C33E39D0C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0" name="TextBox 10869">
          <a:extLst>
            <a:ext uri="{FF2B5EF4-FFF2-40B4-BE49-F238E27FC236}">
              <a16:creationId xmlns:a16="http://schemas.microsoft.com/office/drawing/2014/main" id="{3BE38982-0635-4B03-8288-65C6E839139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1" name="TextBox 10870">
          <a:extLst>
            <a:ext uri="{FF2B5EF4-FFF2-40B4-BE49-F238E27FC236}">
              <a16:creationId xmlns:a16="http://schemas.microsoft.com/office/drawing/2014/main" id="{D9F019BE-23FA-47BA-8E04-BF08CB9D083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2" name="TextBox 10871">
          <a:extLst>
            <a:ext uri="{FF2B5EF4-FFF2-40B4-BE49-F238E27FC236}">
              <a16:creationId xmlns:a16="http://schemas.microsoft.com/office/drawing/2014/main" id="{07CB1D4C-6169-4FD4-90B6-D8A641ADC3E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3" name="TextBox 10872">
          <a:extLst>
            <a:ext uri="{FF2B5EF4-FFF2-40B4-BE49-F238E27FC236}">
              <a16:creationId xmlns:a16="http://schemas.microsoft.com/office/drawing/2014/main" id="{1AAAFFB2-20BC-4ED8-AC91-E2360851B91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4" name="TextBox 10873">
          <a:extLst>
            <a:ext uri="{FF2B5EF4-FFF2-40B4-BE49-F238E27FC236}">
              <a16:creationId xmlns:a16="http://schemas.microsoft.com/office/drawing/2014/main" id="{1C3030EA-502F-466A-B3BF-A893530B4C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5" name="TextBox 10874">
          <a:extLst>
            <a:ext uri="{FF2B5EF4-FFF2-40B4-BE49-F238E27FC236}">
              <a16:creationId xmlns:a16="http://schemas.microsoft.com/office/drawing/2014/main" id="{0165ED1B-D15D-4868-9100-F5C64D9FD07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6" name="TextBox 10875">
          <a:extLst>
            <a:ext uri="{FF2B5EF4-FFF2-40B4-BE49-F238E27FC236}">
              <a16:creationId xmlns:a16="http://schemas.microsoft.com/office/drawing/2014/main" id="{5E6EDD35-2C56-4A90-8C3C-505C74C3B3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7" name="TextBox 10876">
          <a:extLst>
            <a:ext uri="{FF2B5EF4-FFF2-40B4-BE49-F238E27FC236}">
              <a16:creationId xmlns:a16="http://schemas.microsoft.com/office/drawing/2014/main" id="{C3CE5436-5816-4DF6-A32F-9849088752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8" name="TextBox 10877">
          <a:extLst>
            <a:ext uri="{FF2B5EF4-FFF2-40B4-BE49-F238E27FC236}">
              <a16:creationId xmlns:a16="http://schemas.microsoft.com/office/drawing/2014/main" id="{50361A89-7041-4162-B731-655721DF22F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9" name="TextBox 10878">
          <a:extLst>
            <a:ext uri="{FF2B5EF4-FFF2-40B4-BE49-F238E27FC236}">
              <a16:creationId xmlns:a16="http://schemas.microsoft.com/office/drawing/2014/main" id="{9BA1996F-7D73-4111-9A83-2946ED318C1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0" name="TextBox 10879">
          <a:extLst>
            <a:ext uri="{FF2B5EF4-FFF2-40B4-BE49-F238E27FC236}">
              <a16:creationId xmlns:a16="http://schemas.microsoft.com/office/drawing/2014/main" id="{F2A91CC6-0BF2-4844-93AE-914CCFCD9A4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1" name="TextBox 10880">
          <a:extLst>
            <a:ext uri="{FF2B5EF4-FFF2-40B4-BE49-F238E27FC236}">
              <a16:creationId xmlns:a16="http://schemas.microsoft.com/office/drawing/2014/main" id="{105A0E23-7572-4023-B9BB-8FB401E168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2" name="TextBox 10881">
          <a:extLst>
            <a:ext uri="{FF2B5EF4-FFF2-40B4-BE49-F238E27FC236}">
              <a16:creationId xmlns:a16="http://schemas.microsoft.com/office/drawing/2014/main" id="{F6D83E91-E748-4B4A-8ABB-5064CADB963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3" name="TextBox 10882">
          <a:extLst>
            <a:ext uri="{FF2B5EF4-FFF2-40B4-BE49-F238E27FC236}">
              <a16:creationId xmlns:a16="http://schemas.microsoft.com/office/drawing/2014/main" id="{64B1F91F-8C42-41BF-BD13-21485214F90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4" name="TextBox 10883">
          <a:extLst>
            <a:ext uri="{FF2B5EF4-FFF2-40B4-BE49-F238E27FC236}">
              <a16:creationId xmlns:a16="http://schemas.microsoft.com/office/drawing/2014/main" id="{E0067064-46D1-47AF-9ACB-438AA24D5B8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5" name="TextBox 10884">
          <a:extLst>
            <a:ext uri="{FF2B5EF4-FFF2-40B4-BE49-F238E27FC236}">
              <a16:creationId xmlns:a16="http://schemas.microsoft.com/office/drawing/2014/main" id="{016348D0-24EE-45D9-88D2-A0A451C6417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6" name="TextBox 10885">
          <a:extLst>
            <a:ext uri="{FF2B5EF4-FFF2-40B4-BE49-F238E27FC236}">
              <a16:creationId xmlns:a16="http://schemas.microsoft.com/office/drawing/2014/main" id="{19A1892B-3182-4F3E-A11B-659C508100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7" name="TextBox 10886">
          <a:extLst>
            <a:ext uri="{FF2B5EF4-FFF2-40B4-BE49-F238E27FC236}">
              <a16:creationId xmlns:a16="http://schemas.microsoft.com/office/drawing/2014/main" id="{F82E4058-4FB8-479C-AF2F-7CFB1DA2746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8" name="TextBox 10887">
          <a:extLst>
            <a:ext uri="{FF2B5EF4-FFF2-40B4-BE49-F238E27FC236}">
              <a16:creationId xmlns:a16="http://schemas.microsoft.com/office/drawing/2014/main" id="{86B92E05-A193-44C3-A3DC-85A205CD8C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9" name="TextBox 10888">
          <a:extLst>
            <a:ext uri="{FF2B5EF4-FFF2-40B4-BE49-F238E27FC236}">
              <a16:creationId xmlns:a16="http://schemas.microsoft.com/office/drawing/2014/main" id="{834F3848-03B2-4262-A2B6-47306A3FCDC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0" name="TextBox 10889">
          <a:extLst>
            <a:ext uri="{FF2B5EF4-FFF2-40B4-BE49-F238E27FC236}">
              <a16:creationId xmlns:a16="http://schemas.microsoft.com/office/drawing/2014/main" id="{D2409FD2-2DEB-49EE-886E-2092EBE6380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1" name="TextBox 10890">
          <a:extLst>
            <a:ext uri="{FF2B5EF4-FFF2-40B4-BE49-F238E27FC236}">
              <a16:creationId xmlns:a16="http://schemas.microsoft.com/office/drawing/2014/main" id="{9AAA7156-3454-450C-837D-DA511158999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2" name="TextBox 10891">
          <a:extLst>
            <a:ext uri="{FF2B5EF4-FFF2-40B4-BE49-F238E27FC236}">
              <a16:creationId xmlns:a16="http://schemas.microsoft.com/office/drawing/2014/main" id="{EC7C488A-C57B-43A8-BB76-1D9696D11A2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3" name="TextBox 10892">
          <a:extLst>
            <a:ext uri="{FF2B5EF4-FFF2-40B4-BE49-F238E27FC236}">
              <a16:creationId xmlns:a16="http://schemas.microsoft.com/office/drawing/2014/main" id="{DDF45F8D-AA47-4109-BE7E-4D80E342FA8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4" name="TextBox 10893">
          <a:extLst>
            <a:ext uri="{FF2B5EF4-FFF2-40B4-BE49-F238E27FC236}">
              <a16:creationId xmlns:a16="http://schemas.microsoft.com/office/drawing/2014/main" id="{8EF841D8-CE35-4D90-BC17-9B571A35627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5" name="TextBox 10894">
          <a:extLst>
            <a:ext uri="{FF2B5EF4-FFF2-40B4-BE49-F238E27FC236}">
              <a16:creationId xmlns:a16="http://schemas.microsoft.com/office/drawing/2014/main" id="{2C8D936A-4D35-47AA-9052-8A160E6E502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6" name="TextBox 10895">
          <a:extLst>
            <a:ext uri="{FF2B5EF4-FFF2-40B4-BE49-F238E27FC236}">
              <a16:creationId xmlns:a16="http://schemas.microsoft.com/office/drawing/2014/main" id="{585E3AF2-45FB-40F3-AC63-1343366EA21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7" name="TextBox 10896">
          <a:extLst>
            <a:ext uri="{FF2B5EF4-FFF2-40B4-BE49-F238E27FC236}">
              <a16:creationId xmlns:a16="http://schemas.microsoft.com/office/drawing/2014/main" id="{5A75203E-E425-477D-BAE6-8EC7518051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8" name="TextBox 10897">
          <a:extLst>
            <a:ext uri="{FF2B5EF4-FFF2-40B4-BE49-F238E27FC236}">
              <a16:creationId xmlns:a16="http://schemas.microsoft.com/office/drawing/2014/main" id="{2A8586E5-54C0-4005-A1F5-76E55AC92F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9" name="TextBox 10898">
          <a:extLst>
            <a:ext uri="{FF2B5EF4-FFF2-40B4-BE49-F238E27FC236}">
              <a16:creationId xmlns:a16="http://schemas.microsoft.com/office/drawing/2014/main" id="{1EC70A35-1FA4-4A44-A9D1-CFD8AAF9DC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0" name="TextBox 10899">
          <a:extLst>
            <a:ext uri="{FF2B5EF4-FFF2-40B4-BE49-F238E27FC236}">
              <a16:creationId xmlns:a16="http://schemas.microsoft.com/office/drawing/2014/main" id="{BA099380-ED15-4F7A-9E29-1EA0B7716C8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1" name="TextBox 10900">
          <a:extLst>
            <a:ext uri="{FF2B5EF4-FFF2-40B4-BE49-F238E27FC236}">
              <a16:creationId xmlns:a16="http://schemas.microsoft.com/office/drawing/2014/main" id="{045A1D38-E412-453C-AA43-3378A79BDAD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2" name="TextBox 10901">
          <a:extLst>
            <a:ext uri="{FF2B5EF4-FFF2-40B4-BE49-F238E27FC236}">
              <a16:creationId xmlns:a16="http://schemas.microsoft.com/office/drawing/2014/main" id="{E98405B9-6189-4667-8B2A-AD227BBA580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3" name="TextBox 10902">
          <a:extLst>
            <a:ext uri="{FF2B5EF4-FFF2-40B4-BE49-F238E27FC236}">
              <a16:creationId xmlns:a16="http://schemas.microsoft.com/office/drawing/2014/main" id="{6E723A24-E995-494F-889A-FBEC11090D2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4" name="TextBox 10903">
          <a:extLst>
            <a:ext uri="{FF2B5EF4-FFF2-40B4-BE49-F238E27FC236}">
              <a16:creationId xmlns:a16="http://schemas.microsoft.com/office/drawing/2014/main" id="{BFDD3259-3D91-49F9-B812-212715B147D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5" name="TextBox 10904">
          <a:extLst>
            <a:ext uri="{FF2B5EF4-FFF2-40B4-BE49-F238E27FC236}">
              <a16:creationId xmlns:a16="http://schemas.microsoft.com/office/drawing/2014/main" id="{D52AD039-16C9-47BE-86E6-A778EBE767C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6" name="TextBox 10905">
          <a:extLst>
            <a:ext uri="{FF2B5EF4-FFF2-40B4-BE49-F238E27FC236}">
              <a16:creationId xmlns:a16="http://schemas.microsoft.com/office/drawing/2014/main" id="{4AE7D8CB-E586-4C1B-80FC-81B00DCDC5E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7" name="TextBox 10906">
          <a:extLst>
            <a:ext uri="{FF2B5EF4-FFF2-40B4-BE49-F238E27FC236}">
              <a16:creationId xmlns:a16="http://schemas.microsoft.com/office/drawing/2014/main" id="{B91EB73C-EAA3-4D2D-8093-71FF001B56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8" name="TextBox 10907">
          <a:extLst>
            <a:ext uri="{FF2B5EF4-FFF2-40B4-BE49-F238E27FC236}">
              <a16:creationId xmlns:a16="http://schemas.microsoft.com/office/drawing/2014/main" id="{BD358CB0-A011-40C0-B5D6-A740154B21B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9" name="TextBox 10908">
          <a:extLst>
            <a:ext uri="{FF2B5EF4-FFF2-40B4-BE49-F238E27FC236}">
              <a16:creationId xmlns:a16="http://schemas.microsoft.com/office/drawing/2014/main" id="{F07588DB-BACA-4470-A4D8-DF838C9BB15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0" name="TextBox 10909">
          <a:extLst>
            <a:ext uri="{FF2B5EF4-FFF2-40B4-BE49-F238E27FC236}">
              <a16:creationId xmlns:a16="http://schemas.microsoft.com/office/drawing/2014/main" id="{0AEAB17E-301B-4438-AD29-42B40B09986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1" name="TextBox 10910">
          <a:extLst>
            <a:ext uri="{FF2B5EF4-FFF2-40B4-BE49-F238E27FC236}">
              <a16:creationId xmlns:a16="http://schemas.microsoft.com/office/drawing/2014/main" id="{06F7EF38-280E-4623-ACB8-DCEF7D0ECC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2" name="TextBox 10911">
          <a:extLst>
            <a:ext uri="{FF2B5EF4-FFF2-40B4-BE49-F238E27FC236}">
              <a16:creationId xmlns:a16="http://schemas.microsoft.com/office/drawing/2014/main" id="{826AB1BA-0A44-4978-8D54-A970B230720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3" name="TextBox 10912">
          <a:extLst>
            <a:ext uri="{FF2B5EF4-FFF2-40B4-BE49-F238E27FC236}">
              <a16:creationId xmlns:a16="http://schemas.microsoft.com/office/drawing/2014/main" id="{65A92C92-3FA1-4C16-AA93-DA3B87332C2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4" name="TextBox 10913">
          <a:extLst>
            <a:ext uri="{FF2B5EF4-FFF2-40B4-BE49-F238E27FC236}">
              <a16:creationId xmlns:a16="http://schemas.microsoft.com/office/drawing/2014/main" id="{E66FE2B1-D32E-4ADD-8AF0-2FFF0019AB7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5" name="TextBox 10914">
          <a:extLst>
            <a:ext uri="{FF2B5EF4-FFF2-40B4-BE49-F238E27FC236}">
              <a16:creationId xmlns:a16="http://schemas.microsoft.com/office/drawing/2014/main" id="{0437F1D4-978D-4F37-AB2B-3D77B84796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6" name="TextBox 10915">
          <a:extLst>
            <a:ext uri="{FF2B5EF4-FFF2-40B4-BE49-F238E27FC236}">
              <a16:creationId xmlns:a16="http://schemas.microsoft.com/office/drawing/2014/main" id="{BE523DDD-6B89-4C68-B136-D74B18CA87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7" name="TextBox 10916">
          <a:extLst>
            <a:ext uri="{FF2B5EF4-FFF2-40B4-BE49-F238E27FC236}">
              <a16:creationId xmlns:a16="http://schemas.microsoft.com/office/drawing/2014/main" id="{D034725A-3E18-4C82-8376-E6436DB4562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8" name="TextBox 10917">
          <a:extLst>
            <a:ext uri="{FF2B5EF4-FFF2-40B4-BE49-F238E27FC236}">
              <a16:creationId xmlns:a16="http://schemas.microsoft.com/office/drawing/2014/main" id="{99CD9053-D5BF-430F-BBAF-B13D8DB087A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9" name="TextBox 10918">
          <a:extLst>
            <a:ext uri="{FF2B5EF4-FFF2-40B4-BE49-F238E27FC236}">
              <a16:creationId xmlns:a16="http://schemas.microsoft.com/office/drawing/2014/main" id="{15FA647C-8D86-4103-BB7A-69F44631CD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0" name="TextBox 10919">
          <a:extLst>
            <a:ext uri="{FF2B5EF4-FFF2-40B4-BE49-F238E27FC236}">
              <a16:creationId xmlns:a16="http://schemas.microsoft.com/office/drawing/2014/main" id="{AEBBED91-020E-404B-AF44-9310FFDDAC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1" name="TextBox 10920">
          <a:extLst>
            <a:ext uri="{FF2B5EF4-FFF2-40B4-BE49-F238E27FC236}">
              <a16:creationId xmlns:a16="http://schemas.microsoft.com/office/drawing/2014/main" id="{FAE5862D-549E-4114-9D3B-A21FCD4B034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2" name="TextBox 10921">
          <a:extLst>
            <a:ext uri="{FF2B5EF4-FFF2-40B4-BE49-F238E27FC236}">
              <a16:creationId xmlns:a16="http://schemas.microsoft.com/office/drawing/2014/main" id="{FE35C61E-F873-4EAA-9AC5-8A281AA9F7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3" name="TextBox 10922">
          <a:extLst>
            <a:ext uri="{FF2B5EF4-FFF2-40B4-BE49-F238E27FC236}">
              <a16:creationId xmlns:a16="http://schemas.microsoft.com/office/drawing/2014/main" id="{07204E64-0D81-4D1B-A72B-DD82D6922DE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4" name="TextBox 10923">
          <a:extLst>
            <a:ext uri="{FF2B5EF4-FFF2-40B4-BE49-F238E27FC236}">
              <a16:creationId xmlns:a16="http://schemas.microsoft.com/office/drawing/2014/main" id="{53E4A554-9644-425C-9C95-24E65B1A7BA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5" name="TextBox 10924">
          <a:extLst>
            <a:ext uri="{FF2B5EF4-FFF2-40B4-BE49-F238E27FC236}">
              <a16:creationId xmlns:a16="http://schemas.microsoft.com/office/drawing/2014/main" id="{B1784834-BB8E-4866-9244-57B2416BC55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6" name="TextBox 10925">
          <a:extLst>
            <a:ext uri="{FF2B5EF4-FFF2-40B4-BE49-F238E27FC236}">
              <a16:creationId xmlns:a16="http://schemas.microsoft.com/office/drawing/2014/main" id="{88810596-C56E-4EC5-93EF-B8E543FB045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7" name="TextBox 10926">
          <a:extLst>
            <a:ext uri="{FF2B5EF4-FFF2-40B4-BE49-F238E27FC236}">
              <a16:creationId xmlns:a16="http://schemas.microsoft.com/office/drawing/2014/main" id="{6F9DC1E1-52E5-419A-9C97-D56A9461635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8" name="TextBox 10927">
          <a:extLst>
            <a:ext uri="{FF2B5EF4-FFF2-40B4-BE49-F238E27FC236}">
              <a16:creationId xmlns:a16="http://schemas.microsoft.com/office/drawing/2014/main" id="{C7D248E2-12F8-4432-AAD1-E9A6587F18B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9" name="TextBox 10928">
          <a:extLst>
            <a:ext uri="{FF2B5EF4-FFF2-40B4-BE49-F238E27FC236}">
              <a16:creationId xmlns:a16="http://schemas.microsoft.com/office/drawing/2014/main" id="{6F1E4695-737C-4697-A489-35504A24D73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0" name="TextBox 10929">
          <a:extLst>
            <a:ext uri="{FF2B5EF4-FFF2-40B4-BE49-F238E27FC236}">
              <a16:creationId xmlns:a16="http://schemas.microsoft.com/office/drawing/2014/main" id="{0D6CC57A-BB85-4DDB-83EC-A4A474C7FB9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1" name="TextBox 10930">
          <a:extLst>
            <a:ext uri="{FF2B5EF4-FFF2-40B4-BE49-F238E27FC236}">
              <a16:creationId xmlns:a16="http://schemas.microsoft.com/office/drawing/2014/main" id="{B99A796F-F5B0-47C0-A7B5-E2B22909DAA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2" name="TextBox 10931">
          <a:extLst>
            <a:ext uri="{FF2B5EF4-FFF2-40B4-BE49-F238E27FC236}">
              <a16:creationId xmlns:a16="http://schemas.microsoft.com/office/drawing/2014/main" id="{E780C64A-2763-4D18-9F00-B2DD7F3785C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3" name="TextBox 10932">
          <a:extLst>
            <a:ext uri="{FF2B5EF4-FFF2-40B4-BE49-F238E27FC236}">
              <a16:creationId xmlns:a16="http://schemas.microsoft.com/office/drawing/2014/main" id="{1E4E9660-C1F1-4D93-8D81-6777CEDC530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4" name="TextBox 10933">
          <a:extLst>
            <a:ext uri="{FF2B5EF4-FFF2-40B4-BE49-F238E27FC236}">
              <a16:creationId xmlns:a16="http://schemas.microsoft.com/office/drawing/2014/main" id="{E7F4A47B-C7C8-4047-B0CB-E964601FE76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5" name="TextBox 10934">
          <a:extLst>
            <a:ext uri="{FF2B5EF4-FFF2-40B4-BE49-F238E27FC236}">
              <a16:creationId xmlns:a16="http://schemas.microsoft.com/office/drawing/2014/main" id="{BC342777-599A-457A-A1F7-0878AFB0513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6" name="TextBox 10935">
          <a:extLst>
            <a:ext uri="{FF2B5EF4-FFF2-40B4-BE49-F238E27FC236}">
              <a16:creationId xmlns:a16="http://schemas.microsoft.com/office/drawing/2014/main" id="{8E5727A5-392E-4769-8013-9F57F5B7EA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7" name="TextBox 10936">
          <a:extLst>
            <a:ext uri="{FF2B5EF4-FFF2-40B4-BE49-F238E27FC236}">
              <a16:creationId xmlns:a16="http://schemas.microsoft.com/office/drawing/2014/main" id="{980AAF90-BA41-4B50-AF4D-B684C736F72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8" name="TextBox 10937">
          <a:extLst>
            <a:ext uri="{FF2B5EF4-FFF2-40B4-BE49-F238E27FC236}">
              <a16:creationId xmlns:a16="http://schemas.microsoft.com/office/drawing/2014/main" id="{56FD5773-074A-42FA-BF85-72014303172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9" name="TextBox 10938">
          <a:extLst>
            <a:ext uri="{FF2B5EF4-FFF2-40B4-BE49-F238E27FC236}">
              <a16:creationId xmlns:a16="http://schemas.microsoft.com/office/drawing/2014/main" id="{4212718E-FD90-4E1A-AC1E-3B51E80C239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0" name="TextBox 10939">
          <a:extLst>
            <a:ext uri="{FF2B5EF4-FFF2-40B4-BE49-F238E27FC236}">
              <a16:creationId xmlns:a16="http://schemas.microsoft.com/office/drawing/2014/main" id="{D3E5BAD9-F369-4922-AD48-C65FE791794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1" name="TextBox 10940">
          <a:extLst>
            <a:ext uri="{FF2B5EF4-FFF2-40B4-BE49-F238E27FC236}">
              <a16:creationId xmlns:a16="http://schemas.microsoft.com/office/drawing/2014/main" id="{A5A45682-4B24-4B8D-9F64-58DC11CD54F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2" name="TextBox 10941">
          <a:extLst>
            <a:ext uri="{FF2B5EF4-FFF2-40B4-BE49-F238E27FC236}">
              <a16:creationId xmlns:a16="http://schemas.microsoft.com/office/drawing/2014/main" id="{1781E795-81A7-4D50-91DA-40D5D687408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3" name="TextBox 10942">
          <a:extLst>
            <a:ext uri="{FF2B5EF4-FFF2-40B4-BE49-F238E27FC236}">
              <a16:creationId xmlns:a16="http://schemas.microsoft.com/office/drawing/2014/main" id="{3714545D-61F5-47CD-9ED7-1FA0A884A0D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4" name="TextBox 10943">
          <a:extLst>
            <a:ext uri="{FF2B5EF4-FFF2-40B4-BE49-F238E27FC236}">
              <a16:creationId xmlns:a16="http://schemas.microsoft.com/office/drawing/2014/main" id="{87D63B6C-7BCB-4865-83FF-5CF016B073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5" name="TextBox 10944">
          <a:extLst>
            <a:ext uri="{FF2B5EF4-FFF2-40B4-BE49-F238E27FC236}">
              <a16:creationId xmlns:a16="http://schemas.microsoft.com/office/drawing/2014/main" id="{3007FEC1-3162-423F-8DBE-45A9F301243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6" name="TextBox 10945">
          <a:extLst>
            <a:ext uri="{FF2B5EF4-FFF2-40B4-BE49-F238E27FC236}">
              <a16:creationId xmlns:a16="http://schemas.microsoft.com/office/drawing/2014/main" id="{215FBB18-D7FB-442F-B7A6-65BCB8217AC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7" name="TextBox 10946">
          <a:extLst>
            <a:ext uri="{FF2B5EF4-FFF2-40B4-BE49-F238E27FC236}">
              <a16:creationId xmlns:a16="http://schemas.microsoft.com/office/drawing/2014/main" id="{F6F76158-D0E8-4485-AE9A-C8A23A0EFC9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8" name="TextBox 10947">
          <a:extLst>
            <a:ext uri="{FF2B5EF4-FFF2-40B4-BE49-F238E27FC236}">
              <a16:creationId xmlns:a16="http://schemas.microsoft.com/office/drawing/2014/main" id="{B09D965E-73E6-4EF7-BB1F-7FDEB9E18F2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9" name="TextBox 10948">
          <a:extLst>
            <a:ext uri="{FF2B5EF4-FFF2-40B4-BE49-F238E27FC236}">
              <a16:creationId xmlns:a16="http://schemas.microsoft.com/office/drawing/2014/main" id="{ABFD5444-FE01-42B6-AC26-9134FF9AB21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0" name="TextBox 10949">
          <a:extLst>
            <a:ext uri="{FF2B5EF4-FFF2-40B4-BE49-F238E27FC236}">
              <a16:creationId xmlns:a16="http://schemas.microsoft.com/office/drawing/2014/main" id="{5E218219-ED22-4929-8352-89370C37B7F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1" name="TextBox 10950">
          <a:extLst>
            <a:ext uri="{FF2B5EF4-FFF2-40B4-BE49-F238E27FC236}">
              <a16:creationId xmlns:a16="http://schemas.microsoft.com/office/drawing/2014/main" id="{16549390-7B35-4CAA-846F-2BBB08404E3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2" name="TextBox 10951">
          <a:extLst>
            <a:ext uri="{FF2B5EF4-FFF2-40B4-BE49-F238E27FC236}">
              <a16:creationId xmlns:a16="http://schemas.microsoft.com/office/drawing/2014/main" id="{8F692F0E-79FB-4B11-96C6-4C3C1860BF0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3" name="TextBox 10952">
          <a:extLst>
            <a:ext uri="{FF2B5EF4-FFF2-40B4-BE49-F238E27FC236}">
              <a16:creationId xmlns:a16="http://schemas.microsoft.com/office/drawing/2014/main" id="{2B170B73-E798-4487-9D6C-6161D0669B9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4" name="TextBox 10953">
          <a:extLst>
            <a:ext uri="{FF2B5EF4-FFF2-40B4-BE49-F238E27FC236}">
              <a16:creationId xmlns:a16="http://schemas.microsoft.com/office/drawing/2014/main" id="{D36D2BB5-66FB-4614-946C-6C6F92D791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5" name="TextBox 10954">
          <a:extLst>
            <a:ext uri="{FF2B5EF4-FFF2-40B4-BE49-F238E27FC236}">
              <a16:creationId xmlns:a16="http://schemas.microsoft.com/office/drawing/2014/main" id="{D0FE05B7-EA24-4F97-B37D-CAF5C5AFFAE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6" name="TextBox 10955">
          <a:extLst>
            <a:ext uri="{FF2B5EF4-FFF2-40B4-BE49-F238E27FC236}">
              <a16:creationId xmlns:a16="http://schemas.microsoft.com/office/drawing/2014/main" id="{0EB69484-A2F8-4335-A283-1BAFA8CFEF7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7" name="TextBox 10956">
          <a:extLst>
            <a:ext uri="{FF2B5EF4-FFF2-40B4-BE49-F238E27FC236}">
              <a16:creationId xmlns:a16="http://schemas.microsoft.com/office/drawing/2014/main" id="{8F3B524D-8EAE-4280-AED1-A423D75CB5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8" name="TextBox 10957">
          <a:extLst>
            <a:ext uri="{FF2B5EF4-FFF2-40B4-BE49-F238E27FC236}">
              <a16:creationId xmlns:a16="http://schemas.microsoft.com/office/drawing/2014/main" id="{A71F7CB9-6ECB-44A5-850C-E83EC61030D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9" name="TextBox 10958">
          <a:extLst>
            <a:ext uri="{FF2B5EF4-FFF2-40B4-BE49-F238E27FC236}">
              <a16:creationId xmlns:a16="http://schemas.microsoft.com/office/drawing/2014/main" id="{1BC742AA-1D7E-4D4E-9B42-4E82650BE64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0" name="TextBox 10959">
          <a:extLst>
            <a:ext uri="{FF2B5EF4-FFF2-40B4-BE49-F238E27FC236}">
              <a16:creationId xmlns:a16="http://schemas.microsoft.com/office/drawing/2014/main" id="{3A01FB12-9438-490D-A912-F00849D9EA2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1" name="TextBox 10960">
          <a:extLst>
            <a:ext uri="{FF2B5EF4-FFF2-40B4-BE49-F238E27FC236}">
              <a16:creationId xmlns:a16="http://schemas.microsoft.com/office/drawing/2014/main" id="{51C79796-92E9-468C-945E-A71C89923FB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2" name="TextBox 10961">
          <a:extLst>
            <a:ext uri="{FF2B5EF4-FFF2-40B4-BE49-F238E27FC236}">
              <a16:creationId xmlns:a16="http://schemas.microsoft.com/office/drawing/2014/main" id="{6972BF1C-3C00-432C-B159-990448EE6D8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3" name="TextBox 10962">
          <a:extLst>
            <a:ext uri="{FF2B5EF4-FFF2-40B4-BE49-F238E27FC236}">
              <a16:creationId xmlns:a16="http://schemas.microsoft.com/office/drawing/2014/main" id="{8BD0E4F4-17AD-433A-839C-B89E77EE1FF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4" name="TextBox 10963">
          <a:extLst>
            <a:ext uri="{FF2B5EF4-FFF2-40B4-BE49-F238E27FC236}">
              <a16:creationId xmlns:a16="http://schemas.microsoft.com/office/drawing/2014/main" id="{ECFA5868-A714-42B8-B52B-A28CDCE3103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5" name="TextBox 10964">
          <a:extLst>
            <a:ext uri="{FF2B5EF4-FFF2-40B4-BE49-F238E27FC236}">
              <a16:creationId xmlns:a16="http://schemas.microsoft.com/office/drawing/2014/main" id="{3F86C71D-98BC-4A45-A63F-8A968DFA7EA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6" name="TextBox 10965">
          <a:extLst>
            <a:ext uri="{FF2B5EF4-FFF2-40B4-BE49-F238E27FC236}">
              <a16:creationId xmlns:a16="http://schemas.microsoft.com/office/drawing/2014/main" id="{EBA8E508-25A8-4BA4-9D7B-B7B1E7FBD86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7" name="TextBox 10966">
          <a:extLst>
            <a:ext uri="{FF2B5EF4-FFF2-40B4-BE49-F238E27FC236}">
              <a16:creationId xmlns:a16="http://schemas.microsoft.com/office/drawing/2014/main" id="{459477B0-0CC5-4492-A483-729BD19D4F9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8" name="TextBox 10967">
          <a:extLst>
            <a:ext uri="{FF2B5EF4-FFF2-40B4-BE49-F238E27FC236}">
              <a16:creationId xmlns:a16="http://schemas.microsoft.com/office/drawing/2014/main" id="{1469F442-22BF-446A-BC41-9BAEAA50EB6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9" name="TextBox 10968">
          <a:extLst>
            <a:ext uri="{FF2B5EF4-FFF2-40B4-BE49-F238E27FC236}">
              <a16:creationId xmlns:a16="http://schemas.microsoft.com/office/drawing/2014/main" id="{0CC40E42-733F-4127-8D0D-DCF568C3C40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0" name="TextBox 10969">
          <a:extLst>
            <a:ext uri="{FF2B5EF4-FFF2-40B4-BE49-F238E27FC236}">
              <a16:creationId xmlns:a16="http://schemas.microsoft.com/office/drawing/2014/main" id="{AD436B43-9D99-4F46-9BE6-5C6BEC20D8F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1" name="TextBox 10970">
          <a:extLst>
            <a:ext uri="{FF2B5EF4-FFF2-40B4-BE49-F238E27FC236}">
              <a16:creationId xmlns:a16="http://schemas.microsoft.com/office/drawing/2014/main" id="{C0A4D2CF-116E-428D-8AE3-631892F05F6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2" name="TextBox 10971">
          <a:extLst>
            <a:ext uri="{FF2B5EF4-FFF2-40B4-BE49-F238E27FC236}">
              <a16:creationId xmlns:a16="http://schemas.microsoft.com/office/drawing/2014/main" id="{93E9A249-1395-4674-B9D5-6F08620F297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3" name="TextBox 10972">
          <a:extLst>
            <a:ext uri="{FF2B5EF4-FFF2-40B4-BE49-F238E27FC236}">
              <a16:creationId xmlns:a16="http://schemas.microsoft.com/office/drawing/2014/main" id="{CB26692E-D318-4B73-9557-318A871615F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4" name="TextBox 10973">
          <a:extLst>
            <a:ext uri="{FF2B5EF4-FFF2-40B4-BE49-F238E27FC236}">
              <a16:creationId xmlns:a16="http://schemas.microsoft.com/office/drawing/2014/main" id="{0ABB5A4C-0B83-4EE0-8B89-FE9EA6C7C2F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5" name="TextBox 10974">
          <a:extLst>
            <a:ext uri="{FF2B5EF4-FFF2-40B4-BE49-F238E27FC236}">
              <a16:creationId xmlns:a16="http://schemas.microsoft.com/office/drawing/2014/main" id="{CD7A7DF8-85D2-4FAB-A5E1-5EE4BEF3764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6" name="TextBox 10975">
          <a:extLst>
            <a:ext uri="{FF2B5EF4-FFF2-40B4-BE49-F238E27FC236}">
              <a16:creationId xmlns:a16="http://schemas.microsoft.com/office/drawing/2014/main" id="{15A23DC8-2B9F-452E-B5A0-1D83C510118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7" name="TextBox 10976">
          <a:extLst>
            <a:ext uri="{FF2B5EF4-FFF2-40B4-BE49-F238E27FC236}">
              <a16:creationId xmlns:a16="http://schemas.microsoft.com/office/drawing/2014/main" id="{45ABE72C-8CCC-4713-8E93-5D61C694F4D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8" name="TextBox 10977">
          <a:extLst>
            <a:ext uri="{FF2B5EF4-FFF2-40B4-BE49-F238E27FC236}">
              <a16:creationId xmlns:a16="http://schemas.microsoft.com/office/drawing/2014/main" id="{D88E5F4B-F1E9-45AE-8844-EC4470B30F6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9" name="TextBox 10978">
          <a:extLst>
            <a:ext uri="{FF2B5EF4-FFF2-40B4-BE49-F238E27FC236}">
              <a16:creationId xmlns:a16="http://schemas.microsoft.com/office/drawing/2014/main" id="{B765CBF4-F8EE-479D-A538-C223F5E0E6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0" name="TextBox 10979">
          <a:extLst>
            <a:ext uri="{FF2B5EF4-FFF2-40B4-BE49-F238E27FC236}">
              <a16:creationId xmlns:a16="http://schemas.microsoft.com/office/drawing/2014/main" id="{98AF20CF-4557-44C3-842F-D6705F3D94F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1" name="TextBox 10980">
          <a:extLst>
            <a:ext uri="{FF2B5EF4-FFF2-40B4-BE49-F238E27FC236}">
              <a16:creationId xmlns:a16="http://schemas.microsoft.com/office/drawing/2014/main" id="{2FCC5324-CBF8-4419-9D34-114A03DA297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2" name="TextBox 10981">
          <a:extLst>
            <a:ext uri="{FF2B5EF4-FFF2-40B4-BE49-F238E27FC236}">
              <a16:creationId xmlns:a16="http://schemas.microsoft.com/office/drawing/2014/main" id="{F0004BB5-1872-42AF-9D60-7023DFCA60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3" name="TextBox 10982">
          <a:extLst>
            <a:ext uri="{FF2B5EF4-FFF2-40B4-BE49-F238E27FC236}">
              <a16:creationId xmlns:a16="http://schemas.microsoft.com/office/drawing/2014/main" id="{95C5FA87-D078-43F9-A453-E6AF377820C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4" name="TextBox 10983">
          <a:extLst>
            <a:ext uri="{FF2B5EF4-FFF2-40B4-BE49-F238E27FC236}">
              <a16:creationId xmlns:a16="http://schemas.microsoft.com/office/drawing/2014/main" id="{6B79F26B-E321-4072-9789-191398B51F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5" name="TextBox 10984">
          <a:extLst>
            <a:ext uri="{FF2B5EF4-FFF2-40B4-BE49-F238E27FC236}">
              <a16:creationId xmlns:a16="http://schemas.microsoft.com/office/drawing/2014/main" id="{E2294175-6DBB-476F-8776-6BAF16B41AD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6" name="TextBox 10985">
          <a:extLst>
            <a:ext uri="{FF2B5EF4-FFF2-40B4-BE49-F238E27FC236}">
              <a16:creationId xmlns:a16="http://schemas.microsoft.com/office/drawing/2014/main" id="{72C27866-EFCA-4FD9-B9A6-BA0CE5B38A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7" name="TextBox 10986">
          <a:extLst>
            <a:ext uri="{FF2B5EF4-FFF2-40B4-BE49-F238E27FC236}">
              <a16:creationId xmlns:a16="http://schemas.microsoft.com/office/drawing/2014/main" id="{37573399-92CA-4414-9E03-73CF1468276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8" name="TextBox 10987">
          <a:extLst>
            <a:ext uri="{FF2B5EF4-FFF2-40B4-BE49-F238E27FC236}">
              <a16:creationId xmlns:a16="http://schemas.microsoft.com/office/drawing/2014/main" id="{8029B1E7-22A7-46DB-A81C-CAA0A8BDE8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9" name="TextBox 10988">
          <a:extLst>
            <a:ext uri="{FF2B5EF4-FFF2-40B4-BE49-F238E27FC236}">
              <a16:creationId xmlns:a16="http://schemas.microsoft.com/office/drawing/2014/main" id="{BD6204C2-42C2-4B44-BD56-CB3D6C84ABD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0" name="TextBox 10989">
          <a:extLst>
            <a:ext uri="{FF2B5EF4-FFF2-40B4-BE49-F238E27FC236}">
              <a16:creationId xmlns:a16="http://schemas.microsoft.com/office/drawing/2014/main" id="{07878894-CAFC-4AF4-9F83-6B4FDF536C7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1" name="TextBox 10990">
          <a:extLst>
            <a:ext uri="{FF2B5EF4-FFF2-40B4-BE49-F238E27FC236}">
              <a16:creationId xmlns:a16="http://schemas.microsoft.com/office/drawing/2014/main" id="{1BB3C236-020A-417B-8D01-AF1A40D2D34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2" name="TextBox 10991">
          <a:extLst>
            <a:ext uri="{FF2B5EF4-FFF2-40B4-BE49-F238E27FC236}">
              <a16:creationId xmlns:a16="http://schemas.microsoft.com/office/drawing/2014/main" id="{F4B4C4BF-36B7-4C03-AD62-AD57C071918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3" name="TextBox 10992">
          <a:extLst>
            <a:ext uri="{FF2B5EF4-FFF2-40B4-BE49-F238E27FC236}">
              <a16:creationId xmlns:a16="http://schemas.microsoft.com/office/drawing/2014/main" id="{D826F420-DBAF-4E5B-A5C9-09A6ACD1FBC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4" name="TextBox 10993">
          <a:extLst>
            <a:ext uri="{FF2B5EF4-FFF2-40B4-BE49-F238E27FC236}">
              <a16:creationId xmlns:a16="http://schemas.microsoft.com/office/drawing/2014/main" id="{15465587-309C-429F-AB9A-3F580DE1497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5" name="TextBox 10994">
          <a:extLst>
            <a:ext uri="{FF2B5EF4-FFF2-40B4-BE49-F238E27FC236}">
              <a16:creationId xmlns:a16="http://schemas.microsoft.com/office/drawing/2014/main" id="{54AAF4F7-F78D-4C2B-9613-4B12BD14285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6" name="TextBox 10995">
          <a:extLst>
            <a:ext uri="{FF2B5EF4-FFF2-40B4-BE49-F238E27FC236}">
              <a16:creationId xmlns:a16="http://schemas.microsoft.com/office/drawing/2014/main" id="{0B658CB7-7C1F-4DC8-9993-6C79F9E5B5B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7" name="TextBox 10996">
          <a:extLst>
            <a:ext uri="{FF2B5EF4-FFF2-40B4-BE49-F238E27FC236}">
              <a16:creationId xmlns:a16="http://schemas.microsoft.com/office/drawing/2014/main" id="{B50A9F2A-24B1-45E6-A863-1CA2ECBB5F3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8" name="TextBox 10997">
          <a:extLst>
            <a:ext uri="{FF2B5EF4-FFF2-40B4-BE49-F238E27FC236}">
              <a16:creationId xmlns:a16="http://schemas.microsoft.com/office/drawing/2014/main" id="{CC4C6AF1-87E9-4D29-A870-6F6C98EC21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9" name="TextBox 10998">
          <a:extLst>
            <a:ext uri="{FF2B5EF4-FFF2-40B4-BE49-F238E27FC236}">
              <a16:creationId xmlns:a16="http://schemas.microsoft.com/office/drawing/2014/main" id="{32619934-F889-4434-9EDF-FF4921FDB9E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0" name="TextBox 10999">
          <a:extLst>
            <a:ext uri="{FF2B5EF4-FFF2-40B4-BE49-F238E27FC236}">
              <a16:creationId xmlns:a16="http://schemas.microsoft.com/office/drawing/2014/main" id="{6EC4DABA-CB94-479A-A519-D99D2E423E1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1" name="TextBox 11000">
          <a:extLst>
            <a:ext uri="{FF2B5EF4-FFF2-40B4-BE49-F238E27FC236}">
              <a16:creationId xmlns:a16="http://schemas.microsoft.com/office/drawing/2014/main" id="{55A22287-AC01-4683-AA79-5FF45C08516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2" name="TextBox 11001">
          <a:extLst>
            <a:ext uri="{FF2B5EF4-FFF2-40B4-BE49-F238E27FC236}">
              <a16:creationId xmlns:a16="http://schemas.microsoft.com/office/drawing/2014/main" id="{7417C4C4-EE6A-45B7-80F6-C7633081A2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3" name="TextBox 11002">
          <a:extLst>
            <a:ext uri="{FF2B5EF4-FFF2-40B4-BE49-F238E27FC236}">
              <a16:creationId xmlns:a16="http://schemas.microsoft.com/office/drawing/2014/main" id="{D35A0755-3B34-4BB6-9853-B03C183D363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4" name="TextBox 11003">
          <a:extLst>
            <a:ext uri="{FF2B5EF4-FFF2-40B4-BE49-F238E27FC236}">
              <a16:creationId xmlns:a16="http://schemas.microsoft.com/office/drawing/2014/main" id="{3E46CEA3-E6C8-405B-9D23-86D7A6D4897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5" name="TextBox 11004">
          <a:extLst>
            <a:ext uri="{FF2B5EF4-FFF2-40B4-BE49-F238E27FC236}">
              <a16:creationId xmlns:a16="http://schemas.microsoft.com/office/drawing/2014/main" id="{66F7712B-9BD8-448C-A5E5-D03F8788158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6" name="TextBox 11005">
          <a:extLst>
            <a:ext uri="{FF2B5EF4-FFF2-40B4-BE49-F238E27FC236}">
              <a16:creationId xmlns:a16="http://schemas.microsoft.com/office/drawing/2014/main" id="{2913C9E8-C34A-4C01-A009-2407A227ECA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7" name="TextBox 11006">
          <a:extLst>
            <a:ext uri="{FF2B5EF4-FFF2-40B4-BE49-F238E27FC236}">
              <a16:creationId xmlns:a16="http://schemas.microsoft.com/office/drawing/2014/main" id="{391DE188-9B02-493D-9721-F60B0BD2E18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8" name="TextBox 11007">
          <a:extLst>
            <a:ext uri="{FF2B5EF4-FFF2-40B4-BE49-F238E27FC236}">
              <a16:creationId xmlns:a16="http://schemas.microsoft.com/office/drawing/2014/main" id="{5673D9D5-71E5-4CD7-A66E-D0A3163A577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9" name="TextBox 11008">
          <a:extLst>
            <a:ext uri="{FF2B5EF4-FFF2-40B4-BE49-F238E27FC236}">
              <a16:creationId xmlns:a16="http://schemas.microsoft.com/office/drawing/2014/main" id="{7E9B7B0D-95A9-4D1C-93C7-690998A20CB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0" name="TextBox 11009">
          <a:extLst>
            <a:ext uri="{FF2B5EF4-FFF2-40B4-BE49-F238E27FC236}">
              <a16:creationId xmlns:a16="http://schemas.microsoft.com/office/drawing/2014/main" id="{51D46260-64F3-4A86-92E9-D8A59A76B34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1" name="TextBox 11010">
          <a:extLst>
            <a:ext uri="{FF2B5EF4-FFF2-40B4-BE49-F238E27FC236}">
              <a16:creationId xmlns:a16="http://schemas.microsoft.com/office/drawing/2014/main" id="{30E77BC5-BD3F-4B02-AAF3-40B3F24B07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2" name="TextBox 11011">
          <a:extLst>
            <a:ext uri="{FF2B5EF4-FFF2-40B4-BE49-F238E27FC236}">
              <a16:creationId xmlns:a16="http://schemas.microsoft.com/office/drawing/2014/main" id="{22749B1C-85AE-48B5-A3B6-9ACA177B11E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3" name="TextBox 11012">
          <a:extLst>
            <a:ext uri="{FF2B5EF4-FFF2-40B4-BE49-F238E27FC236}">
              <a16:creationId xmlns:a16="http://schemas.microsoft.com/office/drawing/2014/main" id="{68AF7F47-F0F7-4955-868E-D76CE17F477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4" name="TextBox 11013">
          <a:extLst>
            <a:ext uri="{FF2B5EF4-FFF2-40B4-BE49-F238E27FC236}">
              <a16:creationId xmlns:a16="http://schemas.microsoft.com/office/drawing/2014/main" id="{D0D30AAF-A8CD-48A1-ACEC-EF58733D78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5" name="TextBox 11014">
          <a:extLst>
            <a:ext uri="{FF2B5EF4-FFF2-40B4-BE49-F238E27FC236}">
              <a16:creationId xmlns:a16="http://schemas.microsoft.com/office/drawing/2014/main" id="{6CB984C8-C7CF-4B42-9346-F1B6FD596E5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6" name="TextBox 11015">
          <a:extLst>
            <a:ext uri="{FF2B5EF4-FFF2-40B4-BE49-F238E27FC236}">
              <a16:creationId xmlns:a16="http://schemas.microsoft.com/office/drawing/2014/main" id="{133B567F-7DA6-48C7-A5E7-6C4671C6ADF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7" name="TextBox 11016">
          <a:extLst>
            <a:ext uri="{FF2B5EF4-FFF2-40B4-BE49-F238E27FC236}">
              <a16:creationId xmlns:a16="http://schemas.microsoft.com/office/drawing/2014/main" id="{921F6E75-58F1-4C74-8C54-DDFEB0DA20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8" name="TextBox 11017">
          <a:extLst>
            <a:ext uri="{FF2B5EF4-FFF2-40B4-BE49-F238E27FC236}">
              <a16:creationId xmlns:a16="http://schemas.microsoft.com/office/drawing/2014/main" id="{08B0CDDA-7CA7-4331-B346-949CD6D4A27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9" name="TextBox 11018">
          <a:extLst>
            <a:ext uri="{FF2B5EF4-FFF2-40B4-BE49-F238E27FC236}">
              <a16:creationId xmlns:a16="http://schemas.microsoft.com/office/drawing/2014/main" id="{752185C5-6596-4A05-9B73-A251361F0BE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0" name="TextBox 11019">
          <a:extLst>
            <a:ext uri="{FF2B5EF4-FFF2-40B4-BE49-F238E27FC236}">
              <a16:creationId xmlns:a16="http://schemas.microsoft.com/office/drawing/2014/main" id="{76D34DCC-0E1E-419C-8578-4435C24BA7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1" name="TextBox 11020">
          <a:extLst>
            <a:ext uri="{FF2B5EF4-FFF2-40B4-BE49-F238E27FC236}">
              <a16:creationId xmlns:a16="http://schemas.microsoft.com/office/drawing/2014/main" id="{5D7DBFEF-851A-4F0C-9B95-E70AE0D9B2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2" name="TextBox 11021">
          <a:extLst>
            <a:ext uri="{FF2B5EF4-FFF2-40B4-BE49-F238E27FC236}">
              <a16:creationId xmlns:a16="http://schemas.microsoft.com/office/drawing/2014/main" id="{3520551F-D210-4A3B-B983-C9F84C4E3ED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3" name="TextBox 11022">
          <a:extLst>
            <a:ext uri="{FF2B5EF4-FFF2-40B4-BE49-F238E27FC236}">
              <a16:creationId xmlns:a16="http://schemas.microsoft.com/office/drawing/2014/main" id="{E061027A-2A5D-47E8-92C5-4C02A71FDB0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4" name="TextBox 11023">
          <a:extLst>
            <a:ext uri="{FF2B5EF4-FFF2-40B4-BE49-F238E27FC236}">
              <a16:creationId xmlns:a16="http://schemas.microsoft.com/office/drawing/2014/main" id="{D9A584C0-3884-4037-AE35-728F8E8581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5" name="TextBox 11024">
          <a:extLst>
            <a:ext uri="{FF2B5EF4-FFF2-40B4-BE49-F238E27FC236}">
              <a16:creationId xmlns:a16="http://schemas.microsoft.com/office/drawing/2014/main" id="{5BF65AA2-23A1-4FBB-AAB7-F099E323455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6" name="TextBox 11025">
          <a:extLst>
            <a:ext uri="{FF2B5EF4-FFF2-40B4-BE49-F238E27FC236}">
              <a16:creationId xmlns:a16="http://schemas.microsoft.com/office/drawing/2014/main" id="{72C55D08-D587-4A85-A636-4A2DBF58E90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7" name="TextBox 11026">
          <a:extLst>
            <a:ext uri="{FF2B5EF4-FFF2-40B4-BE49-F238E27FC236}">
              <a16:creationId xmlns:a16="http://schemas.microsoft.com/office/drawing/2014/main" id="{A1B9C9AC-B91A-447A-BE4E-261F942AAB0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8" name="TextBox 11027">
          <a:extLst>
            <a:ext uri="{FF2B5EF4-FFF2-40B4-BE49-F238E27FC236}">
              <a16:creationId xmlns:a16="http://schemas.microsoft.com/office/drawing/2014/main" id="{F6D16671-31FE-4D46-83D7-3930D515D90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9" name="TextBox 11028">
          <a:extLst>
            <a:ext uri="{FF2B5EF4-FFF2-40B4-BE49-F238E27FC236}">
              <a16:creationId xmlns:a16="http://schemas.microsoft.com/office/drawing/2014/main" id="{3E055A34-F238-4533-A74F-4954D259206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0" name="TextBox 11029">
          <a:extLst>
            <a:ext uri="{FF2B5EF4-FFF2-40B4-BE49-F238E27FC236}">
              <a16:creationId xmlns:a16="http://schemas.microsoft.com/office/drawing/2014/main" id="{D4E9C1B5-3D6D-4BFD-BD1D-4DAB678C6C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1" name="TextBox 11030">
          <a:extLst>
            <a:ext uri="{FF2B5EF4-FFF2-40B4-BE49-F238E27FC236}">
              <a16:creationId xmlns:a16="http://schemas.microsoft.com/office/drawing/2014/main" id="{B3046C4C-083F-417F-8709-61CBE96B1BE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2" name="TextBox 11031">
          <a:extLst>
            <a:ext uri="{FF2B5EF4-FFF2-40B4-BE49-F238E27FC236}">
              <a16:creationId xmlns:a16="http://schemas.microsoft.com/office/drawing/2014/main" id="{B8D23B38-F5A0-4972-9B41-BADBD14E133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3" name="TextBox 11032">
          <a:extLst>
            <a:ext uri="{FF2B5EF4-FFF2-40B4-BE49-F238E27FC236}">
              <a16:creationId xmlns:a16="http://schemas.microsoft.com/office/drawing/2014/main" id="{72DC1F74-4F56-40E9-A4FC-764FC7901E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4" name="TextBox 11033">
          <a:extLst>
            <a:ext uri="{FF2B5EF4-FFF2-40B4-BE49-F238E27FC236}">
              <a16:creationId xmlns:a16="http://schemas.microsoft.com/office/drawing/2014/main" id="{5D71C6AB-7BDE-4FAC-8490-1A906768A29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5" name="TextBox 11034">
          <a:extLst>
            <a:ext uri="{FF2B5EF4-FFF2-40B4-BE49-F238E27FC236}">
              <a16:creationId xmlns:a16="http://schemas.microsoft.com/office/drawing/2014/main" id="{F1004E2F-CC2E-4D6D-A4D5-C1D49624052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6" name="TextBox 11035">
          <a:extLst>
            <a:ext uri="{FF2B5EF4-FFF2-40B4-BE49-F238E27FC236}">
              <a16:creationId xmlns:a16="http://schemas.microsoft.com/office/drawing/2014/main" id="{F04F2E6D-1681-44F2-84B0-5E86D297C9B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7" name="TextBox 11036">
          <a:extLst>
            <a:ext uri="{FF2B5EF4-FFF2-40B4-BE49-F238E27FC236}">
              <a16:creationId xmlns:a16="http://schemas.microsoft.com/office/drawing/2014/main" id="{BCFBA6C1-E206-408E-8136-0D105941265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8" name="TextBox 11037">
          <a:extLst>
            <a:ext uri="{FF2B5EF4-FFF2-40B4-BE49-F238E27FC236}">
              <a16:creationId xmlns:a16="http://schemas.microsoft.com/office/drawing/2014/main" id="{7F343BFF-F64B-45EA-A0FC-1F97C9AB12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9" name="TextBox 11038">
          <a:extLst>
            <a:ext uri="{FF2B5EF4-FFF2-40B4-BE49-F238E27FC236}">
              <a16:creationId xmlns:a16="http://schemas.microsoft.com/office/drawing/2014/main" id="{F29A6C8E-5B27-423C-AF48-6951F72E419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0" name="TextBox 11039">
          <a:extLst>
            <a:ext uri="{FF2B5EF4-FFF2-40B4-BE49-F238E27FC236}">
              <a16:creationId xmlns:a16="http://schemas.microsoft.com/office/drawing/2014/main" id="{55C3FB0F-A6C2-44C7-8089-A7A3A94BB37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1" name="TextBox 11040">
          <a:extLst>
            <a:ext uri="{FF2B5EF4-FFF2-40B4-BE49-F238E27FC236}">
              <a16:creationId xmlns:a16="http://schemas.microsoft.com/office/drawing/2014/main" id="{D3E70488-F03B-4E8E-B5F9-71255289BA7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2" name="TextBox 11041">
          <a:extLst>
            <a:ext uri="{FF2B5EF4-FFF2-40B4-BE49-F238E27FC236}">
              <a16:creationId xmlns:a16="http://schemas.microsoft.com/office/drawing/2014/main" id="{DDDA7F9E-ADD7-4BF6-A6D0-CDF24648EA4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3" name="TextBox 11042">
          <a:extLst>
            <a:ext uri="{FF2B5EF4-FFF2-40B4-BE49-F238E27FC236}">
              <a16:creationId xmlns:a16="http://schemas.microsoft.com/office/drawing/2014/main" id="{768883FD-E35E-46AF-9DCD-4FCCCA75F1E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4" name="TextBox 11043">
          <a:extLst>
            <a:ext uri="{FF2B5EF4-FFF2-40B4-BE49-F238E27FC236}">
              <a16:creationId xmlns:a16="http://schemas.microsoft.com/office/drawing/2014/main" id="{1D8C8F64-4B7E-457F-8010-2A2292A02B3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5" name="TextBox 11044">
          <a:extLst>
            <a:ext uri="{FF2B5EF4-FFF2-40B4-BE49-F238E27FC236}">
              <a16:creationId xmlns:a16="http://schemas.microsoft.com/office/drawing/2014/main" id="{BFB6DD6A-7D66-4CF9-AAF5-05DB43FF7B4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6" name="TextBox 11045">
          <a:extLst>
            <a:ext uri="{FF2B5EF4-FFF2-40B4-BE49-F238E27FC236}">
              <a16:creationId xmlns:a16="http://schemas.microsoft.com/office/drawing/2014/main" id="{5E8665E2-2BA1-4B19-B8A7-784C3BEC4D1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7" name="TextBox 11046">
          <a:extLst>
            <a:ext uri="{FF2B5EF4-FFF2-40B4-BE49-F238E27FC236}">
              <a16:creationId xmlns:a16="http://schemas.microsoft.com/office/drawing/2014/main" id="{71320EDA-82BC-4328-9E8B-B651BF33C3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8" name="TextBox 11047">
          <a:extLst>
            <a:ext uri="{FF2B5EF4-FFF2-40B4-BE49-F238E27FC236}">
              <a16:creationId xmlns:a16="http://schemas.microsoft.com/office/drawing/2014/main" id="{FA46125B-4AFC-4B5C-BFA8-C41B6F955AD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9" name="TextBox 11048">
          <a:extLst>
            <a:ext uri="{FF2B5EF4-FFF2-40B4-BE49-F238E27FC236}">
              <a16:creationId xmlns:a16="http://schemas.microsoft.com/office/drawing/2014/main" id="{9CF3DE83-6D09-4A0E-91B1-595068177E7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0" name="TextBox 11049">
          <a:extLst>
            <a:ext uri="{FF2B5EF4-FFF2-40B4-BE49-F238E27FC236}">
              <a16:creationId xmlns:a16="http://schemas.microsoft.com/office/drawing/2014/main" id="{8E91D7B4-3501-4F12-A80F-7E87562E6C9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1" name="TextBox 11050">
          <a:extLst>
            <a:ext uri="{FF2B5EF4-FFF2-40B4-BE49-F238E27FC236}">
              <a16:creationId xmlns:a16="http://schemas.microsoft.com/office/drawing/2014/main" id="{063BCF14-84DE-460A-BA0D-F4FD878923B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2" name="TextBox 11051">
          <a:extLst>
            <a:ext uri="{FF2B5EF4-FFF2-40B4-BE49-F238E27FC236}">
              <a16:creationId xmlns:a16="http://schemas.microsoft.com/office/drawing/2014/main" id="{021055B6-2945-4FCC-9E01-C94AF4F929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3" name="TextBox 11052">
          <a:extLst>
            <a:ext uri="{FF2B5EF4-FFF2-40B4-BE49-F238E27FC236}">
              <a16:creationId xmlns:a16="http://schemas.microsoft.com/office/drawing/2014/main" id="{353D7BED-BA48-4225-AEB4-06B42306D9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4" name="TextBox 11053">
          <a:extLst>
            <a:ext uri="{FF2B5EF4-FFF2-40B4-BE49-F238E27FC236}">
              <a16:creationId xmlns:a16="http://schemas.microsoft.com/office/drawing/2014/main" id="{37E6A60D-F036-4D91-9EB0-FE2F73E1F9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5" name="TextBox 11054">
          <a:extLst>
            <a:ext uri="{FF2B5EF4-FFF2-40B4-BE49-F238E27FC236}">
              <a16:creationId xmlns:a16="http://schemas.microsoft.com/office/drawing/2014/main" id="{9F0B0CA4-7DFE-4DD4-802F-F873DC2D026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6" name="TextBox 11055">
          <a:extLst>
            <a:ext uri="{FF2B5EF4-FFF2-40B4-BE49-F238E27FC236}">
              <a16:creationId xmlns:a16="http://schemas.microsoft.com/office/drawing/2014/main" id="{9AC1FB34-B4DE-4901-B0D3-BCC4C4D5256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7" name="TextBox 11056">
          <a:extLst>
            <a:ext uri="{FF2B5EF4-FFF2-40B4-BE49-F238E27FC236}">
              <a16:creationId xmlns:a16="http://schemas.microsoft.com/office/drawing/2014/main" id="{C8D682B7-7C3D-4FC5-B625-56CCE677FB0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8" name="TextBox 11057">
          <a:extLst>
            <a:ext uri="{FF2B5EF4-FFF2-40B4-BE49-F238E27FC236}">
              <a16:creationId xmlns:a16="http://schemas.microsoft.com/office/drawing/2014/main" id="{8462A6CE-FE59-4027-AC9F-40E25E372FA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9" name="TextBox 11058">
          <a:extLst>
            <a:ext uri="{FF2B5EF4-FFF2-40B4-BE49-F238E27FC236}">
              <a16:creationId xmlns:a16="http://schemas.microsoft.com/office/drawing/2014/main" id="{857A376C-095B-42EB-B951-BA6BD7158E3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0" name="TextBox 11059">
          <a:extLst>
            <a:ext uri="{FF2B5EF4-FFF2-40B4-BE49-F238E27FC236}">
              <a16:creationId xmlns:a16="http://schemas.microsoft.com/office/drawing/2014/main" id="{34BE1972-3691-4F92-9F12-3011DEF769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1" name="TextBox 11060">
          <a:extLst>
            <a:ext uri="{FF2B5EF4-FFF2-40B4-BE49-F238E27FC236}">
              <a16:creationId xmlns:a16="http://schemas.microsoft.com/office/drawing/2014/main" id="{35D33189-501C-440A-981C-52D8D1F8BFB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2" name="TextBox 11061">
          <a:extLst>
            <a:ext uri="{FF2B5EF4-FFF2-40B4-BE49-F238E27FC236}">
              <a16:creationId xmlns:a16="http://schemas.microsoft.com/office/drawing/2014/main" id="{9D12551C-A4B5-4EB6-BFDB-E367AD31CE5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3" name="TextBox 11062">
          <a:extLst>
            <a:ext uri="{FF2B5EF4-FFF2-40B4-BE49-F238E27FC236}">
              <a16:creationId xmlns:a16="http://schemas.microsoft.com/office/drawing/2014/main" id="{58399ED1-F525-4D3A-A532-639E291F07F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4" name="TextBox 11063">
          <a:extLst>
            <a:ext uri="{FF2B5EF4-FFF2-40B4-BE49-F238E27FC236}">
              <a16:creationId xmlns:a16="http://schemas.microsoft.com/office/drawing/2014/main" id="{1AC2AF79-77FD-4DFD-9F70-B6D9676B60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5" name="TextBox 11064">
          <a:extLst>
            <a:ext uri="{FF2B5EF4-FFF2-40B4-BE49-F238E27FC236}">
              <a16:creationId xmlns:a16="http://schemas.microsoft.com/office/drawing/2014/main" id="{C2991A84-7E43-4E08-9001-679CBA9DAD7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6" name="TextBox 11065">
          <a:extLst>
            <a:ext uri="{FF2B5EF4-FFF2-40B4-BE49-F238E27FC236}">
              <a16:creationId xmlns:a16="http://schemas.microsoft.com/office/drawing/2014/main" id="{5C87C3BE-E4E9-4629-AF3E-7F9860A4190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7" name="TextBox 11066">
          <a:extLst>
            <a:ext uri="{FF2B5EF4-FFF2-40B4-BE49-F238E27FC236}">
              <a16:creationId xmlns:a16="http://schemas.microsoft.com/office/drawing/2014/main" id="{509929E9-0FD7-4351-A8D8-3C2FA074D6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8" name="TextBox 11067">
          <a:extLst>
            <a:ext uri="{FF2B5EF4-FFF2-40B4-BE49-F238E27FC236}">
              <a16:creationId xmlns:a16="http://schemas.microsoft.com/office/drawing/2014/main" id="{6D9A2683-1ED2-4B1E-AC60-1A0DC216C54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9" name="TextBox 11068">
          <a:extLst>
            <a:ext uri="{FF2B5EF4-FFF2-40B4-BE49-F238E27FC236}">
              <a16:creationId xmlns:a16="http://schemas.microsoft.com/office/drawing/2014/main" id="{E5E7BA7A-F9CF-46A7-AC88-F61C0A9D46C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0" name="TextBox 11069">
          <a:extLst>
            <a:ext uri="{FF2B5EF4-FFF2-40B4-BE49-F238E27FC236}">
              <a16:creationId xmlns:a16="http://schemas.microsoft.com/office/drawing/2014/main" id="{8FD6873B-7F9E-4CB8-8A84-3C06FECA06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1" name="TextBox 11070">
          <a:extLst>
            <a:ext uri="{FF2B5EF4-FFF2-40B4-BE49-F238E27FC236}">
              <a16:creationId xmlns:a16="http://schemas.microsoft.com/office/drawing/2014/main" id="{0A32A107-C862-4465-BFCC-56039FD8FD6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2" name="TextBox 11071">
          <a:extLst>
            <a:ext uri="{FF2B5EF4-FFF2-40B4-BE49-F238E27FC236}">
              <a16:creationId xmlns:a16="http://schemas.microsoft.com/office/drawing/2014/main" id="{8B2855C2-D509-4196-9913-F7AAE93ECC7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3" name="TextBox 11072">
          <a:extLst>
            <a:ext uri="{FF2B5EF4-FFF2-40B4-BE49-F238E27FC236}">
              <a16:creationId xmlns:a16="http://schemas.microsoft.com/office/drawing/2014/main" id="{152DF6D8-7740-4EB7-880A-C97ADF4D2C9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4" name="TextBox 11073">
          <a:extLst>
            <a:ext uri="{FF2B5EF4-FFF2-40B4-BE49-F238E27FC236}">
              <a16:creationId xmlns:a16="http://schemas.microsoft.com/office/drawing/2014/main" id="{A586EFC0-E044-4813-8D01-1EBE95D1F9B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5" name="TextBox 11074">
          <a:extLst>
            <a:ext uri="{FF2B5EF4-FFF2-40B4-BE49-F238E27FC236}">
              <a16:creationId xmlns:a16="http://schemas.microsoft.com/office/drawing/2014/main" id="{44973C6A-3A2A-497B-86BB-932350638F6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6" name="TextBox 11075">
          <a:extLst>
            <a:ext uri="{FF2B5EF4-FFF2-40B4-BE49-F238E27FC236}">
              <a16:creationId xmlns:a16="http://schemas.microsoft.com/office/drawing/2014/main" id="{E9F885C4-23F4-4AB1-960B-32977A8E21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7" name="TextBox 11076">
          <a:extLst>
            <a:ext uri="{FF2B5EF4-FFF2-40B4-BE49-F238E27FC236}">
              <a16:creationId xmlns:a16="http://schemas.microsoft.com/office/drawing/2014/main" id="{7B87C92C-BC97-4B0A-8D09-4F01E77E897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8" name="TextBox 11077">
          <a:extLst>
            <a:ext uri="{FF2B5EF4-FFF2-40B4-BE49-F238E27FC236}">
              <a16:creationId xmlns:a16="http://schemas.microsoft.com/office/drawing/2014/main" id="{1B615718-3CF5-4A84-944D-175CDBC082A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9" name="TextBox 11078">
          <a:extLst>
            <a:ext uri="{FF2B5EF4-FFF2-40B4-BE49-F238E27FC236}">
              <a16:creationId xmlns:a16="http://schemas.microsoft.com/office/drawing/2014/main" id="{0FD30C4C-79FA-4175-A5CC-5F265E6D54D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0" name="TextBox 11079">
          <a:extLst>
            <a:ext uri="{FF2B5EF4-FFF2-40B4-BE49-F238E27FC236}">
              <a16:creationId xmlns:a16="http://schemas.microsoft.com/office/drawing/2014/main" id="{1BE535F1-CF58-43C0-9381-427FC429D65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1" name="TextBox 11080">
          <a:extLst>
            <a:ext uri="{FF2B5EF4-FFF2-40B4-BE49-F238E27FC236}">
              <a16:creationId xmlns:a16="http://schemas.microsoft.com/office/drawing/2014/main" id="{A44F9A53-8612-46D1-A0D0-4EF1BFDBBD0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2" name="TextBox 11081">
          <a:extLst>
            <a:ext uri="{FF2B5EF4-FFF2-40B4-BE49-F238E27FC236}">
              <a16:creationId xmlns:a16="http://schemas.microsoft.com/office/drawing/2014/main" id="{9CF69A5D-CCD3-4C30-B981-DC719410ADA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3" name="TextBox 11082">
          <a:extLst>
            <a:ext uri="{FF2B5EF4-FFF2-40B4-BE49-F238E27FC236}">
              <a16:creationId xmlns:a16="http://schemas.microsoft.com/office/drawing/2014/main" id="{F80F1014-2AF3-4413-9577-9F611C8FF9E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4" name="TextBox 11083">
          <a:extLst>
            <a:ext uri="{FF2B5EF4-FFF2-40B4-BE49-F238E27FC236}">
              <a16:creationId xmlns:a16="http://schemas.microsoft.com/office/drawing/2014/main" id="{94F96D3C-115B-44F2-BEB6-FE4FCD532E2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5" name="TextBox 11084">
          <a:extLst>
            <a:ext uri="{FF2B5EF4-FFF2-40B4-BE49-F238E27FC236}">
              <a16:creationId xmlns:a16="http://schemas.microsoft.com/office/drawing/2014/main" id="{37F99DCA-3A5F-4B16-BEC9-3E0A686E492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6" name="TextBox 11085">
          <a:extLst>
            <a:ext uri="{FF2B5EF4-FFF2-40B4-BE49-F238E27FC236}">
              <a16:creationId xmlns:a16="http://schemas.microsoft.com/office/drawing/2014/main" id="{BED5C8A1-CBA5-4C16-91C2-2CDFFABACB7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7" name="TextBox 11086">
          <a:extLst>
            <a:ext uri="{FF2B5EF4-FFF2-40B4-BE49-F238E27FC236}">
              <a16:creationId xmlns:a16="http://schemas.microsoft.com/office/drawing/2014/main" id="{4C78F565-E0D5-4C98-A51B-7B78066BEEE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8" name="TextBox 11087">
          <a:extLst>
            <a:ext uri="{FF2B5EF4-FFF2-40B4-BE49-F238E27FC236}">
              <a16:creationId xmlns:a16="http://schemas.microsoft.com/office/drawing/2014/main" id="{A8A54B37-A9AD-4612-9969-BF2A5C7DCFC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9" name="TextBox 11088">
          <a:extLst>
            <a:ext uri="{FF2B5EF4-FFF2-40B4-BE49-F238E27FC236}">
              <a16:creationId xmlns:a16="http://schemas.microsoft.com/office/drawing/2014/main" id="{C4A56986-9E34-4C2A-BAD8-A069864276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0" name="TextBox 11089">
          <a:extLst>
            <a:ext uri="{FF2B5EF4-FFF2-40B4-BE49-F238E27FC236}">
              <a16:creationId xmlns:a16="http://schemas.microsoft.com/office/drawing/2014/main" id="{F8CD49E6-3878-4246-A124-FDC3B794568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1" name="TextBox 11090">
          <a:extLst>
            <a:ext uri="{FF2B5EF4-FFF2-40B4-BE49-F238E27FC236}">
              <a16:creationId xmlns:a16="http://schemas.microsoft.com/office/drawing/2014/main" id="{C5508FA8-1AA3-42CF-A171-949C19B1A1D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2" name="TextBox 11091">
          <a:extLst>
            <a:ext uri="{FF2B5EF4-FFF2-40B4-BE49-F238E27FC236}">
              <a16:creationId xmlns:a16="http://schemas.microsoft.com/office/drawing/2014/main" id="{D12BAB10-5630-48B2-9DA4-EB1D4F037F8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3" name="TextBox 11092">
          <a:extLst>
            <a:ext uri="{FF2B5EF4-FFF2-40B4-BE49-F238E27FC236}">
              <a16:creationId xmlns:a16="http://schemas.microsoft.com/office/drawing/2014/main" id="{62AC2C32-1526-4F01-A6ED-CE799875117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4" name="TextBox 11093">
          <a:extLst>
            <a:ext uri="{FF2B5EF4-FFF2-40B4-BE49-F238E27FC236}">
              <a16:creationId xmlns:a16="http://schemas.microsoft.com/office/drawing/2014/main" id="{3E62A846-EC94-4298-B2CA-3FB3EA319D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5" name="TextBox 11094">
          <a:extLst>
            <a:ext uri="{FF2B5EF4-FFF2-40B4-BE49-F238E27FC236}">
              <a16:creationId xmlns:a16="http://schemas.microsoft.com/office/drawing/2014/main" id="{11B84A35-3F06-4E28-89FE-77A97DFE53B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6" name="TextBox 11095">
          <a:extLst>
            <a:ext uri="{FF2B5EF4-FFF2-40B4-BE49-F238E27FC236}">
              <a16:creationId xmlns:a16="http://schemas.microsoft.com/office/drawing/2014/main" id="{E5EC5FDA-62AA-4460-8AB9-EBD293A507E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7" name="TextBox 11096">
          <a:extLst>
            <a:ext uri="{FF2B5EF4-FFF2-40B4-BE49-F238E27FC236}">
              <a16:creationId xmlns:a16="http://schemas.microsoft.com/office/drawing/2014/main" id="{F8491FD0-DBA5-4FA3-BAE8-A5672D69A9F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8" name="TextBox 11097">
          <a:extLst>
            <a:ext uri="{FF2B5EF4-FFF2-40B4-BE49-F238E27FC236}">
              <a16:creationId xmlns:a16="http://schemas.microsoft.com/office/drawing/2014/main" id="{4CFB7FA1-6486-45BF-A33B-4575B3C39D9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9" name="TextBox 11098">
          <a:extLst>
            <a:ext uri="{FF2B5EF4-FFF2-40B4-BE49-F238E27FC236}">
              <a16:creationId xmlns:a16="http://schemas.microsoft.com/office/drawing/2014/main" id="{B3E4C6C2-24CF-45E1-BD1B-6A08BB483C4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0" name="TextBox 11099">
          <a:extLst>
            <a:ext uri="{FF2B5EF4-FFF2-40B4-BE49-F238E27FC236}">
              <a16:creationId xmlns:a16="http://schemas.microsoft.com/office/drawing/2014/main" id="{1BEFC92A-FA91-4098-8893-88E4E19E1AC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1" name="TextBox 11100">
          <a:extLst>
            <a:ext uri="{FF2B5EF4-FFF2-40B4-BE49-F238E27FC236}">
              <a16:creationId xmlns:a16="http://schemas.microsoft.com/office/drawing/2014/main" id="{30121674-1459-46A5-9F4A-5A537972E05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2" name="TextBox 11101">
          <a:extLst>
            <a:ext uri="{FF2B5EF4-FFF2-40B4-BE49-F238E27FC236}">
              <a16:creationId xmlns:a16="http://schemas.microsoft.com/office/drawing/2014/main" id="{A32EB5E3-502F-49DB-AA15-11086EDC49F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3" name="TextBox 11102">
          <a:extLst>
            <a:ext uri="{FF2B5EF4-FFF2-40B4-BE49-F238E27FC236}">
              <a16:creationId xmlns:a16="http://schemas.microsoft.com/office/drawing/2014/main" id="{0BBFF001-C897-426C-BCBC-8F8756F349A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4" name="TextBox 11103">
          <a:extLst>
            <a:ext uri="{FF2B5EF4-FFF2-40B4-BE49-F238E27FC236}">
              <a16:creationId xmlns:a16="http://schemas.microsoft.com/office/drawing/2014/main" id="{92390033-AA85-4D2B-9CE9-8F5B51643C3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5" name="TextBox 11104">
          <a:extLst>
            <a:ext uri="{FF2B5EF4-FFF2-40B4-BE49-F238E27FC236}">
              <a16:creationId xmlns:a16="http://schemas.microsoft.com/office/drawing/2014/main" id="{430B3D0A-B1BF-498A-BA63-88842CADA8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6" name="TextBox 11105">
          <a:extLst>
            <a:ext uri="{FF2B5EF4-FFF2-40B4-BE49-F238E27FC236}">
              <a16:creationId xmlns:a16="http://schemas.microsoft.com/office/drawing/2014/main" id="{85F72783-8849-4EE1-B165-5070C7488E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7" name="TextBox 11106">
          <a:extLst>
            <a:ext uri="{FF2B5EF4-FFF2-40B4-BE49-F238E27FC236}">
              <a16:creationId xmlns:a16="http://schemas.microsoft.com/office/drawing/2014/main" id="{7210BB61-A062-49D1-A2F8-AEC992D1E6B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8" name="TextBox 11107">
          <a:extLst>
            <a:ext uri="{FF2B5EF4-FFF2-40B4-BE49-F238E27FC236}">
              <a16:creationId xmlns:a16="http://schemas.microsoft.com/office/drawing/2014/main" id="{E6B5EDD2-9874-4871-96FD-7D5B8F61843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9" name="TextBox 11108">
          <a:extLst>
            <a:ext uri="{FF2B5EF4-FFF2-40B4-BE49-F238E27FC236}">
              <a16:creationId xmlns:a16="http://schemas.microsoft.com/office/drawing/2014/main" id="{7E0BCD58-AC36-48F1-A46E-C885682EF9F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0" name="TextBox 11109">
          <a:extLst>
            <a:ext uri="{FF2B5EF4-FFF2-40B4-BE49-F238E27FC236}">
              <a16:creationId xmlns:a16="http://schemas.microsoft.com/office/drawing/2014/main" id="{A1063D2E-8494-4F72-96A3-DE4E7995272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1" name="TextBox 11110">
          <a:extLst>
            <a:ext uri="{FF2B5EF4-FFF2-40B4-BE49-F238E27FC236}">
              <a16:creationId xmlns:a16="http://schemas.microsoft.com/office/drawing/2014/main" id="{6D33D704-7390-449F-A762-C25F7177207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2" name="TextBox 11111">
          <a:extLst>
            <a:ext uri="{FF2B5EF4-FFF2-40B4-BE49-F238E27FC236}">
              <a16:creationId xmlns:a16="http://schemas.microsoft.com/office/drawing/2014/main" id="{4EC7EFD0-8CCA-41AF-825A-54F6D62E0B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3" name="TextBox 11112">
          <a:extLst>
            <a:ext uri="{FF2B5EF4-FFF2-40B4-BE49-F238E27FC236}">
              <a16:creationId xmlns:a16="http://schemas.microsoft.com/office/drawing/2014/main" id="{CDFB71A7-19D2-4908-A153-03A6D75AB1E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4" name="TextBox 11113">
          <a:extLst>
            <a:ext uri="{FF2B5EF4-FFF2-40B4-BE49-F238E27FC236}">
              <a16:creationId xmlns:a16="http://schemas.microsoft.com/office/drawing/2014/main" id="{E5336F75-9E1B-4119-9C1B-E38D8BB3764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5" name="TextBox 11114">
          <a:extLst>
            <a:ext uri="{FF2B5EF4-FFF2-40B4-BE49-F238E27FC236}">
              <a16:creationId xmlns:a16="http://schemas.microsoft.com/office/drawing/2014/main" id="{AAEDCA21-7C89-471F-8140-78C970D9F66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6" name="TextBox 11115">
          <a:extLst>
            <a:ext uri="{FF2B5EF4-FFF2-40B4-BE49-F238E27FC236}">
              <a16:creationId xmlns:a16="http://schemas.microsoft.com/office/drawing/2014/main" id="{24810115-7B91-434F-A675-1D6397511E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7" name="TextBox 11116">
          <a:extLst>
            <a:ext uri="{FF2B5EF4-FFF2-40B4-BE49-F238E27FC236}">
              <a16:creationId xmlns:a16="http://schemas.microsoft.com/office/drawing/2014/main" id="{9540D996-EF6B-41CD-8C52-542AA5E8DCA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8" name="TextBox 11117">
          <a:extLst>
            <a:ext uri="{FF2B5EF4-FFF2-40B4-BE49-F238E27FC236}">
              <a16:creationId xmlns:a16="http://schemas.microsoft.com/office/drawing/2014/main" id="{50F6D1E6-88C1-46D4-B09C-D4A167B872E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9" name="TextBox 11118">
          <a:extLst>
            <a:ext uri="{FF2B5EF4-FFF2-40B4-BE49-F238E27FC236}">
              <a16:creationId xmlns:a16="http://schemas.microsoft.com/office/drawing/2014/main" id="{5A4F2BF6-68CE-4D39-9FB5-D84E50A4ED2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0" name="TextBox 11119">
          <a:extLst>
            <a:ext uri="{FF2B5EF4-FFF2-40B4-BE49-F238E27FC236}">
              <a16:creationId xmlns:a16="http://schemas.microsoft.com/office/drawing/2014/main" id="{D8E8F7A5-DF16-4412-ACF7-30C5CF79B8C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1" name="TextBox 11120">
          <a:extLst>
            <a:ext uri="{FF2B5EF4-FFF2-40B4-BE49-F238E27FC236}">
              <a16:creationId xmlns:a16="http://schemas.microsoft.com/office/drawing/2014/main" id="{7CC43336-4923-40BC-BD19-058D337A6F0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2" name="TextBox 11121">
          <a:extLst>
            <a:ext uri="{FF2B5EF4-FFF2-40B4-BE49-F238E27FC236}">
              <a16:creationId xmlns:a16="http://schemas.microsoft.com/office/drawing/2014/main" id="{7D89DD79-F286-4DBC-B7BE-0292A59382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3" name="TextBox 11122">
          <a:extLst>
            <a:ext uri="{FF2B5EF4-FFF2-40B4-BE49-F238E27FC236}">
              <a16:creationId xmlns:a16="http://schemas.microsoft.com/office/drawing/2014/main" id="{85AEB873-C8BB-4451-9361-877FF91C77C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4" name="TextBox 11123">
          <a:extLst>
            <a:ext uri="{FF2B5EF4-FFF2-40B4-BE49-F238E27FC236}">
              <a16:creationId xmlns:a16="http://schemas.microsoft.com/office/drawing/2014/main" id="{133799EC-EAFF-42CB-BE5B-B2F4EAC934E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5" name="TextBox 11124">
          <a:extLst>
            <a:ext uri="{FF2B5EF4-FFF2-40B4-BE49-F238E27FC236}">
              <a16:creationId xmlns:a16="http://schemas.microsoft.com/office/drawing/2014/main" id="{0D55EE3C-FCD6-46B7-943C-C38EB02BD2A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6" name="TextBox 11125">
          <a:extLst>
            <a:ext uri="{FF2B5EF4-FFF2-40B4-BE49-F238E27FC236}">
              <a16:creationId xmlns:a16="http://schemas.microsoft.com/office/drawing/2014/main" id="{8FFB2CB8-31E3-43DB-B252-DCB9EF2618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7" name="TextBox 11126">
          <a:extLst>
            <a:ext uri="{FF2B5EF4-FFF2-40B4-BE49-F238E27FC236}">
              <a16:creationId xmlns:a16="http://schemas.microsoft.com/office/drawing/2014/main" id="{DC562668-9589-4B6C-AA3E-09AFC48A966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8" name="TextBox 11127">
          <a:extLst>
            <a:ext uri="{FF2B5EF4-FFF2-40B4-BE49-F238E27FC236}">
              <a16:creationId xmlns:a16="http://schemas.microsoft.com/office/drawing/2014/main" id="{239E3B56-6F9F-4388-AF8B-DB0C7E9F63E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9" name="TextBox 11128">
          <a:extLst>
            <a:ext uri="{FF2B5EF4-FFF2-40B4-BE49-F238E27FC236}">
              <a16:creationId xmlns:a16="http://schemas.microsoft.com/office/drawing/2014/main" id="{9D143997-40B5-4FCF-BA95-5F0F141FB85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0" name="TextBox 11129">
          <a:extLst>
            <a:ext uri="{FF2B5EF4-FFF2-40B4-BE49-F238E27FC236}">
              <a16:creationId xmlns:a16="http://schemas.microsoft.com/office/drawing/2014/main" id="{8CDDF22F-15D9-42E4-995B-A0515F441A7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1" name="TextBox 11130">
          <a:extLst>
            <a:ext uri="{FF2B5EF4-FFF2-40B4-BE49-F238E27FC236}">
              <a16:creationId xmlns:a16="http://schemas.microsoft.com/office/drawing/2014/main" id="{3E6BE3FC-0098-40B4-B177-BB4FC8289ED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2" name="TextBox 11131">
          <a:extLst>
            <a:ext uri="{FF2B5EF4-FFF2-40B4-BE49-F238E27FC236}">
              <a16:creationId xmlns:a16="http://schemas.microsoft.com/office/drawing/2014/main" id="{C2462179-CA75-474D-AB73-32F282389C5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3" name="TextBox 11132">
          <a:extLst>
            <a:ext uri="{FF2B5EF4-FFF2-40B4-BE49-F238E27FC236}">
              <a16:creationId xmlns:a16="http://schemas.microsoft.com/office/drawing/2014/main" id="{A354865D-9EA1-4EC2-A628-E7E4079AEB6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4" name="TextBox 11133">
          <a:extLst>
            <a:ext uri="{FF2B5EF4-FFF2-40B4-BE49-F238E27FC236}">
              <a16:creationId xmlns:a16="http://schemas.microsoft.com/office/drawing/2014/main" id="{945B4323-F05E-4CA8-9813-25427441FDE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5" name="TextBox 11134">
          <a:extLst>
            <a:ext uri="{FF2B5EF4-FFF2-40B4-BE49-F238E27FC236}">
              <a16:creationId xmlns:a16="http://schemas.microsoft.com/office/drawing/2014/main" id="{8601B625-C18F-49DF-BC0E-FADE0F80164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6" name="TextBox 11135">
          <a:extLst>
            <a:ext uri="{FF2B5EF4-FFF2-40B4-BE49-F238E27FC236}">
              <a16:creationId xmlns:a16="http://schemas.microsoft.com/office/drawing/2014/main" id="{EA0C2A96-4F32-4CAB-9BB6-9D58CA02E3B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7" name="TextBox 11136">
          <a:extLst>
            <a:ext uri="{FF2B5EF4-FFF2-40B4-BE49-F238E27FC236}">
              <a16:creationId xmlns:a16="http://schemas.microsoft.com/office/drawing/2014/main" id="{1CC7971B-04A0-4256-83B9-76C0F2A3ED5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8" name="TextBox 11137">
          <a:extLst>
            <a:ext uri="{FF2B5EF4-FFF2-40B4-BE49-F238E27FC236}">
              <a16:creationId xmlns:a16="http://schemas.microsoft.com/office/drawing/2014/main" id="{616A26A9-0424-4C1A-9147-D14F1C4BC1F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9" name="TextBox 11138">
          <a:extLst>
            <a:ext uri="{FF2B5EF4-FFF2-40B4-BE49-F238E27FC236}">
              <a16:creationId xmlns:a16="http://schemas.microsoft.com/office/drawing/2014/main" id="{49C8DE55-4478-46A9-878B-FB2202CB149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0" name="TextBox 11139">
          <a:extLst>
            <a:ext uri="{FF2B5EF4-FFF2-40B4-BE49-F238E27FC236}">
              <a16:creationId xmlns:a16="http://schemas.microsoft.com/office/drawing/2014/main" id="{CCE6D2D6-01CB-46F9-9EDE-B78912172DA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1" name="TextBox 11140">
          <a:extLst>
            <a:ext uri="{FF2B5EF4-FFF2-40B4-BE49-F238E27FC236}">
              <a16:creationId xmlns:a16="http://schemas.microsoft.com/office/drawing/2014/main" id="{5A17C36B-3255-42C4-817E-07728FC23C2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2" name="TextBox 11141">
          <a:extLst>
            <a:ext uri="{FF2B5EF4-FFF2-40B4-BE49-F238E27FC236}">
              <a16:creationId xmlns:a16="http://schemas.microsoft.com/office/drawing/2014/main" id="{72709C8D-9627-4EAF-BE30-2AD58E0B6DC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3" name="TextBox 11142">
          <a:extLst>
            <a:ext uri="{FF2B5EF4-FFF2-40B4-BE49-F238E27FC236}">
              <a16:creationId xmlns:a16="http://schemas.microsoft.com/office/drawing/2014/main" id="{2F510A6B-D0FC-455C-B216-90E9CE5501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4" name="TextBox 11143">
          <a:extLst>
            <a:ext uri="{FF2B5EF4-FFF2-40B4-BE49-F238E27FC236}">
              <a16:creationId xmlns:a16="http://schemas.microsoft.com/office/drawing/2014/main" id="{F2995F56-2087-4321-99D7-1E00AF5A36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5" name="TextBox 11144">
          <a:extLst>
            <a:ext uri="{FF2B5EF4-FFF2-40B4-BE49-F238E27FC236}">
              <a16:creationId xmlns:a16="http://schemas.microsoft.com/office/drawing/2014/main" id="{DE9F21EC-C12C-4ABB-ABC9-42AE519631A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6" name="TextBox 11145">
          <a:extLst>
            <a:ext uri="{FF2B5EF4-FFF2-40B4-BE49-F238E27FC236}">
              <a16:creationId xmlns:a16="http://schemas.microsoft.com/office/drawing/2014/main" id="{DCBFE3F1-5531-4FBF-81FC-BE696838211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7" name="TextBox 11146">
          <a:extLst>
            <a:ext uri="{FF2B5EF4-FFF2-40B4-BE49-F238E27FC236}">
              <a16:creationId xmlns:a16="http://schemas.microsoft.com/office/drawing/2014/main" id="{C0C23F20-9C35-45E0-8E19-99B8E60987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8" name="TextBox 11147">
          <a:extLst>
            <a:ext uri="{FF2B5EF4-FFF2-40B4-BE49-F238E27FC236}">
              <a16:creationId xmlns:a16="http://schemas.microsoft.com/office/drawing/2014/main" id="{18486FD1-9549-45BE-8D58-EA941A3F292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9" name="TextBox 11148">
          <a:extLst>
            <a:ext uri="{FF2B5EF4-FFF2-40B4-BE49-F238E27FC236}">
              <a16:creationId xmlns:a16="http://schemas.microsoft.com/office/drawing/2014/main" id="{563574C8-6FDF-4392-A042-5E7902DCF9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0" name="TextBox 11149">
          <a:extLst>
            <a:ext uri="{FF2B5EF4-FFF2-40B4-BE49-F238E27FC236}">
              <a16:creationId xmlns:a16="http://schemas.microsoft.com/office/drawing/2014/main" id="{4C1550CA-C53F-497A-9D97-2130EF24246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1" name="TextBox 11150">
          <a:extLst>
            <a:ext uri="{FF2B5EF4-FFF2-40B4-BE49-F238E27FC236}">
              <a16:creationId xmlns:a16="http://schemas.microsoft.com/office/drawing/2014/main" id="{7EADD8E7-9A46-435B-B2C0-73CAE7480D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2" name="TextBox 11151">
          <a:extLst>
            <a:ext uri="{FF2B5EF4-FFF2-40B4-BE49-F238E27FC236}">
              <a16:creationId xmlns:a16="http://schemas.microsoft.com/office/drawing/2014/main" id="{0A871A29-B322-4BEB-9D25-02B20ECB69C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3" name="TextBox 11152">
          <a:extLst>
            <a:ext uri="{FF2B5EF4-FFF2-40B4-BE49-F238E27FC236}">
              <a16:creationId xmlns:a16="http://schemas.microsoft.com/office/drawing/2014/main" id="{A8AC7CFF-24C6-4A7B-9EFB-22F15B73A53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4" name="TextBox 11153">
          <a:extLst>
            <a:ext uri="{FF2B5EF4-FFF2-40B4-BE49-F238E27FC236}">
              <a16:creationId xmlns:a16="http://schemas.microsoft.com/office/drawing/2014/main" id="{8F787AD3-201B-44A5-9B21-0434C809EE8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5" name="TextBox 11154">
          <a:extLst>
            <a:ext uri="{FF2B5EF4-FFF2-40B4-BE49-F238E27FC236}">
              <a16:creationId xmlns:a16="http://schemas.microsoft.com/office/drawing/2014/main" id="{247F0AE0-D7CA-48EE-B206-22D5A232566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6" name="TextBox 11155">
          <a:extLst>
            <a:ext uri="{FF2B5EF4-FFF2-40B4-BE49-F238E27FC236}">
              <a16:creationId xmlns:a16="http://schemas.microsoft.com/office/drawing/2014/main" id="{D5BBB8D7-6D80-4670-A67A-B6CC8557AC4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7" name="TextBox 11156">
          <a:extLst>
            <a:ext uri="{FF2B5EF4-FFF2-40B4-BE49-F238E27FC236}">
              <a16:creationId xmlns:a16="http://schemas.microsoft.com/office/drawing/2014/main" id="{05012C9B-4FF0-4B4F-9607-ED45231AA71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8" name="TextBox 11157">
          <a:extLst>
            <a:ext uri="{FF2B5EF4-FFF2-40B4-BE49-F238E27FC236}">
              <a16:creationId xmlns:a16="http://schemas.microsoft.com/office/drawing/2014/main" id="{56FAC800-6A9D-4317-B1D7-F3A7E0FAB2F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9" name="TextBox 11158">
          <a:extLst>
            <a:ext uri="{FF2B5EF4-FFF2-40B4-BE49-F238E27FC236}">
              <a16:creationId xmlns:a16="http://schemas.microsoft.com/office/drawing/2014/main" id="{8B563861-51E9-413C-BFD0-02B9509A26B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0" name="TextBox 11159">
          <a:extLst>
            <a:ext uri="{FF2B5EF4-FFF2-40B4-BE49-F238E27FC236}">
              <a16:creationId xmlns:a16="http://schemas.microsoft.com/office/drawing/2014/main" id="{0202B051-E13D-467E-A9D3-5DDC59709EE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1" name="TextBox 11160">
          <a:extLst>
            <a:ext uri="{FF2B5EF4-FFF2-40B4-BE49-F238E27FC236}">
              <a16:creationId xmlns:a16="http://schemas.microsoft.com/office/drawing/2014/main" id="{5ED356DC-1288-4BA8-8D70-3F3A2F2C482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2" name="TextBox 11161">
          <a:extLst>
            <a:ext uri="{FF2B5EF4-FFF2-40B4-BE49-F238E27FC236}">
              <a16:creationId xmlns:a16="http://schemas.microsoft.com/office/drawing/2014/main" id="{4F4B13D2-C881-442A-B024-2CFD37FC8DA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3" name="TextBox 11162">
          <a:extLst>
            <a:ext uri="{FF2B5EF4-FFF2-40B4-BE49-F238E27FC236}">
              <a16:creationId xmlns:a16="http://schemas.microsoft.com/office/drawing/2014/main" id="{D81B8DD8-AB21-4EC2-88FE-5715000916D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4" name="TextBox 11163">
          <a:extLst>
            <a:ext uri="{FF2B5EF4-FFF2-40B4-BE49-F238E27FC236}">
              <a16:creationId xmlns:a16="http://schemas.microsoft.com/office/drawing/2014/main" id="{F06BB03A-1A77-4BC3-B9AA-B2FF17ADBD5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5" name="TextBox 11164">
          <a:extLst>
            <a:ext uri="{FF2B5EF4-FFF2-40B4-BE49-F238E27FC236}">
              <a16:creationId xmlns:a16="http://schemas.microsoft.com/office/drawing/2014/main" id="{A611BED9-ACAE-4C73-8EFD-90A0367D7A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6" name="TextBox 11165">
          <a:extLst>
            <a:ext uri="{FF2B5EF4-FFF2-40B4-BE49-F238E27FC236}">
              <a16:creationId xmlns:a16="http://schemas.microsoft.com/office/drawing/2014/main" id="{50EA2DC1-5174-4DC8-B49C-46B66C64C3D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7" name="TextBox 11166">
          <a:extLst>
            <a:ext uri="{FF2B5EF4-FFF2-40B4-BE49-F238E27FC236}">
              <a16:creationId xmlns:a16="http://schemas.microsoft.com/office/drawing/2014/main" id="{27B0B4FC-FD83-40F3-B9E7-3FC7C26C5E8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8" name="TextBox 11167">
          <a:extLst>
            <a:ext uri="{FF2B5EF4-FFF2-40B4-BE49-F238E27FC236}">
              <a16:creationId xmlns:a16="http://schemas.microsoft.com/office/drawing/2014/main" id="{F5C246FF-F19C-4476-B87C-2473DC8A6C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9" name="TextBox 11168">
          <a:extLst>
            <a:ext uri="{FF2B5EF4-FFF2-40B4-BE49-F238E27FC236}">
              <a16:creationId xmlns:a16="http://schemas.microsoft.com/office/drawing/2014/main" id="{45B8CA67-A95A-4E71-90D5-7DAE51D08D2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0" name="TextBox 11169">
          <a:extLst>
            <a:ext uri="{FF2B5EF4-FFF2-40B4-BE49-F238E27FC236}">
              <a16:creationId xmlns:a16="http://schemas.microsoft.com/office/drawing/2014/main" id="{8D943D1D-6327-4E6D-B16C-F9D57086569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1" name="TextBox 11170">
          <a:extLst>
            <a:ext uri="{FF2B5EF4-FFF2-40B4-BE49-F238E27FC236}">
              <a16:creationId xmlns:a16="http://schemas.microsoft.com/office/drawing/2014/main" id="{044BCCCA-952D-4AD4-AD7B-714C0AAB1E4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2" name="TextBox 11171">
          <a:extLst>
            <a:ext uri="{FF2B5EF4-FFF2-40B4-BE49-F238E27FC236}">
              <a16:creationId xmlns:a16="http://schemas.microsoft.com/office/drawing/2014/main" id="{D83F45ED-ADC3-4EBA-8A8A-BDFE2382571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3" name="TextBox 11172">
          <a:extLst>
            <a:ext uri="{FF2B5EF4-FFF2-40B4-BE49-F238E27FC236}">
              <a16:creationId xmlns:a16="http://schemas.microsoft.com/office/drawing/2014/main" id="{D606CFD7-1C4F-493E-AC48-AAFDF1C7F8A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4" name="TextBox 11173">
          <a:extLst>
            <a:ext uri="{FF2B5EF4-FFF2-40B4-BE49-F238E27FC236}">
              <a16:creationId xmlns:a16="http://schemas.microsoft.com/office/drawing/2014/main" id="{916388DD-B758-4600-AFB9-1DFC7F1DBE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5" name="TextBox 11174">
          <a:extLst>
            <a:ext uri="{FF2B5EF4-FFF2-40B4-BE49-F238E27FC236}">
              <a16:creationId xmlns:a16="http://schemas.microsoft.com/office/drawing/2014/main" id="{8C53942E-BF9B-4A0E-B9AF-8DD6B05619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6" name="TextBox 11175">
          <a:extLst>
            <a:ext uri="{FF2B5EF4-FFF2-40B4-BE49-F238E27FC236}">
              <a16:creationId xmlns:a16="http://schemas.microsoft.com/office/drawing/2014/main" id="{D835E5F3-9C12-4980-AEC5-716FA615C7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7" name="TextBox 11176">
          <a:extLst>
            <a:ext uri="{FF2B5EF4-FFF2-40B4-BE49-F238E27FC236}">
              <a16:creationId xmlns:a16="http://schemas.microsoft.com/office/drawing/2014/main" id="{96D81645-1B3B-46CE-8FA0-D2AFCA3991D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8" name="TextBox 11177">
          <a:extLst>
            <a:ext uri="{FF2B5EF4-FFF2-40B4-BE49-F238E27FC236}">
              <a16:creationId xmlns:a16="http://schemas.microsoft.com/office/drawing/2014/main" id="{FBE75247-7DC7-4846-86BA-3D66F8B737A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9" name="TextBox 11178">
          <a:extLst>
            <a:ext uri="{FF2B5EF4-FFF2-40B4-BE49-F238E27FC236}">
              <a16:creationId xmlns:a16="http://schemas.microsoft.com/office/drawing/2014/main" id="{35BBAC0A-293C-486C-8F27-20A54AD6395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0" name="TextBox 11179">
          <a:extLst>
            <a:ext uri="{FF2B5EF4-FFF2-40B4-BE49-F238E27FC236}">
              <a16:creationId xmlns:a16="http://schemas.microsoft.com/office/drawing/2014/main" id="{872E0704-AFF8-4115-A181-0F068B2B5B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1" name="TextBox 11180">
          <a:extLst>
            <a:ext uri="{FF2B5EF4-FFF2-40B4-BE49-F238E27FC236}">
              <a16:creationId xmlns:a16="http://schemas.microsoft.com/office/drawing/2014/main" id="{506BE096-A50C-4C16-BE34-F231B2E3E5A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2" name="TextBox 11181">
          <a:extLst>
            <a:ext uri="{FF2B5EF4-FFF2-40B4-BE49-F238E27FC236}">
              <a16:creationId xmlns:a16="http://schemas.microsoft.com/office/drawing/2014/main" id="{BEEC844F-1EE2-4AD5-9A2E-54A7BA41862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3" name="TextBox 11182">
          <a:extLst>
            <a:ext uri="{FF2B5EF4-FFF2-40B4-BE49-F238E27FC236}">
              <a16:creationId xmlns:a16="http://schemas.microsoft.com/office/drawing/2014/main" id="{23406976-47E6-4D1C-864D-3644B2EA471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4" name="TextBox 11183">
          <a:extLst>
            <a:ext uri="{FF2B5EF4-FFF2-40B4-BE49-F238E27FC236}">
              <a16:creationId xmlns:a16="http://schemas.microsoft.com/office/drawing/2014/main" id="{1157B141-EF66-4187-BBAA-33EC1E3F135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5" name="TextBox 11184">
          <a:extLst>
            <a:ext uri="{FF2B5EF4-FFF2-40B4-BE49-F238E27FC236}">
              <a16:creationId xmlns:a16="http://schemas.microsoft.com/office/drawing/2014/main" id="{8F51624C-DFC6-4F9F-909B-9C42F302417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6" name="TextBox 11185">
          <a:extLst>
            <a:ext uri="{FF2B5EF4-FFF2-40B4-BE49-F238E27FC236}">
              <a16:creationId xmlns:a16="http://schemas.microsoft.com/office/drawing/2014/main" id="{E3AB09B4-3272-4EFA-915B-B60C06F679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7" name="TextBox 11186">
          <a:extLst>
            <a:ext uri="{FF2B5EF4-FFF2-40B4-BE49-F238E27FC236}">
              <a16:creationId xmlns:a16="http://schemas.microsoft.com/office/drawing/2014/main" id="{3418B3E2-43B1-4361-93F6-FF342A3A90F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8" name="TextBox 11187">
          <a:extLst>
            <a:ext uri="{FF2B5EF4-FFF2-40B4-BE49-F238E27FC236}">
              <a16:creationId xmlns:a16="http://schemas.microsoft.com/office/drawing/2014/main" id="{CFF2BF21-276B-4F9E-9ACE-AACAB8050AD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9" name="TextBox 11188">
          <a:extLst>
            <a:ext uri="{FF2B5EF4-FFF2-40B4-BE49-F238E27FC236}">
              <a16:creationId xmlns:a16="http://schemas.microsoft.com/office/drawing/2014/main" id="{F57709FA-8E12-4B1E-8314-2C259E6A242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0" name="TextBox 11189">
          <a:extLst>
            <a:ext uri="{FF2B5EF4-FFF2-40B4-BE49-F238E27FC236}">
              <a16:creationId xmlns:a16="http://schemas.microsoft.com/office/drawing/2014/main" id="{B188CE3D-7ACD-44E3-9BFD-F9DD2608E00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1" name="TextBox 11190">
          <a:extLst>
            <a:ext uri="{FF2B5EF4-FFF2-40B4-BE49-F238E27FC236}">
              <a16:creationId xmlns:a16="http://schemas.microsoft.com/office/drawing/2014/main" id="{F11A6B69-4C03-44E4-94C1-23B88D749E5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2" name="TextBox 11191">
          <a:extLst>
            <a:ext uri="{FF2B5EF4-FFF2-40B4-BE49-F238E27FC236}">
              <a16:creationId xmlns:a16="http://schemas.microsoft.com/office/drawing/2014/main" id="{E688ABAD-C7FA-45F8-9051-28106459029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3" name="TextBox 11192">
          <a:extLst>
            <a:ext uri="{FF2B5EF4-FFF2-40B4-BE49-F238E27FC236}">
              <a16:creationId xmlns:a16="http://schemas.microsoft.com/office/drawing/2014/main" id="{1FC71271-9E31-4340-B8C1-2FA39E4FFF2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4" name="TextBox 11193">
          <a:extLst>
            <a:ext uri="{FF2B5EF4-FFF2-40B4-BE49-F238E27FC236}">
              <a16:creationId xmlns:a16="http://schemas.microsoft.com/office/drawing/2014/main" id="{3BA958DD-7177-4479-BEEF-E0CECEA09F7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5" name="TextBox 11194">
          <a:extLst>
            <a:ext uri="{FF2B5EF4-FFF2-40B4-BE49-F238E27FC236}">
              <a16:creationId xmlns:a16="http://schemas.microsoft.com/office/drawing/2014/main" id="{F3B91B95-8118-4F34-8165-991B6B012B5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6" name="TextBox 11195">
          <a:extLst>
            <a:ext uri="{FF2B5EF4-FFF2-40B4-BE49-F238E27FC236}">
              <a16:creationId xmlns:a16="http://schemas.microsoft.com/office/drawing/2014/main" id="{2B5B11E5-2D04-4F7A-9B22-F70FB158755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7" name="TextBox 11196">
          <a:extLst>
            <a:ext uri="{FF2B5EF4-FFF2-40B4-BE49-F238E27FC236}">
              <a16:creationId xmlns:a16="http://schemas.microsoft.com/office/drawing/2014/main" id="{3CB93317-4F06-4CE8-9503-454A2F76B1D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8" name="TextBox 11197">
          <a:extLst>
            <a:ext uri="{FF2B5EF4-FFF2-40B4-BE49-F238E27FC236}">
              <a16:creationId xmlns:a16="http://schemas.microsoft.com/office/drawing/2014/main" id="{800CA22F-02CD-4208-BCE3-A4E87E270FA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9" name="TextBox 11198">
          <a:extLst>
            <a:ext uri="{FF2B5EF4-FFF2-40B4-BE49-F238E27FC236}">
              <a16:creationId xmlns:a16="http://schemas.microsoft.com/office/drawing/2014/main" id="{49174290-7B83-41AC-8193-BE9952641B8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0" name="TextBox 11199">
          <a:extLst>
            <a:ext uri="{FF2B5EF4-FFF2-40B4-BE49-F238E27FC236}">
              <a16:creationId xmlns:a16="http://schemas.microsoft.com/office/drawing/2014/main" id="{2E0B7D28-3FD8-4AA9-B3A3-8CEA4A3CF09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1" name="TextBox 11200">
          <a:extLst>
            <a:ext uri="{FF2B5EF4-FFF2-40B4-BE49-F238E27FC236}">
              <a16:creationId xmlns:a16="http://schemas.microsoft.com/office/drawing/2014/main" id="{03494810-8103-48BD-96C0-599A67F3FA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2" name="TextBox 11201">
          <a:extLst>
            <a:ext uri="{FF2B5EF4-FFF2-40B4-BE49-F238E27FC236}">
              <a16:creationId xmlns:a16="http://schemas.microsoft.com/office/drawing/2014/main" id="{AD6AAD88-6103-409B-AF75-AFC0AB8B379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3" name="TextBox 11202">
          <a:extLst>
            <a:ext uri="{FF2B5EF4-FFF2-40B4-BE49-F238E27FC236}">
              <a16:creationId xmlns:a16="http://schemas.microsoft.com/office/drawing/2014/main" id="{B685BAB1-73D4-4DE5-AB24-B1C335055EE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4" name="TextBox 11203">
          <a:extLst>
            <a:ext uri="{FF2B5EF4-FFF2-40B4-BE49-F238E27FC236}">
              <a16:creationId xmlns:a16="http://schemas.microsoft.com/office/drawing/2014/main" id="{6DFC7184-909E-422A-8E8E-0EE5CDA46F2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5" name="TextBox 11204">
          <a:extLst>
            <a:ext uri="{FF2B5EF4-FFF2-40B4-BE49-F238E27FC236}">
              <a16:creationId xmlns:a16="http://schemas.microsoft.com/office/drawing/2014/main" id="{C5843F13-7EC3-407F-84C0-BC3EE816709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6" name="TextBox 11205">
          <a:extLst>
            <a:ext uri="{FF2B5EF4-FFF2-40B4-BE49-F238E27FC236}">
              <a16:creationId xmlns:a16="http://schemas.microsoft.com/office/drawing/2014/main" id="{CBCC5170-7B9B-47EF-BDC7-2729334D778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7" name="TextBox 11206">
          <a:extLst>
            <a:ext uri="{FF2B5EF4-FFF2-40B4-BE49-F238E27FC236}">
              <a16:creationId xmlns:a16="http://schemas.microsoft.com/office/drawing/2014/main" id="{E3ECBF1E-1E5D-4030-B047-A6FC5DA87B3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8" name="TextBox 11207">
          <a:extLst>
            <a:ext uri="{FF2B5EF4-FFF2-40B4-BE49-F238E27FC236}">
              <a16:creationId xmlns:a16="http://schemas.microsoft.com/office/drawing/2014/main" id="{4BA5B2F2-CC6D-4EE6-AAAE-291AB74E59B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9" name="TextBox 11208">
          <a:extLst>
            <a:ext uri="{FF2B5EF4-FFF2-40B4-BE49-F238E27FC236}">
              <a16:creationId xmlns:a16="http://schemas.microsoft.com/office/drawing/2014/main" id="{7C3C4131-687C-49D3-A9F7-7DFEE8BDB14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0" name="TextBox 11209">
          <a:extLst>
            <a:ext uri="{FF2B5EF4-FFF2-40B4-BE49-F238E27FC236}">
              <a16:creationId xmlns:a16="http://schemas.microsoft.com/office/drawing/2014/main" id="{0918F536-D10F-4551-AD49-67C5C931346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1" name="TextBox 11210">
          <a:extLst>
            <a:ext uri="{FF2B5EF4-FFF2-40B4-BE49-F238E27FC236}">
              <a16:creationId xmlns:a16="http://schemas.microsoft.com/office/drawing/2014/main" id="{CF0E1573-3854-4DD2-B25D-A83C3087781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2" name="TextBox 11211">
          <a:extLst>
            <a:ext uri="{FF2B5EF4-FFF2-40B4-BE49-F238E27FC236}">
              <a16:creationId xmlns:a16="http://schemas.microsoft.com/office/drawing/2014/main" id="{A5C31EDD-FACD-4740-9DAA-231A108B9A2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3" name="TextBox 11212">
          <a:extLst>
            <a:ext uri="{FF2B5EF4-FFF2-40B4-BE49-F238E27FC236}">
              <a16:creationId xmlns:a16="http://schemas.microsoft.com/office/drawing/2014/main" id="{D9A3B7F5-16A0-40BF-B1A3-CC730C0E8E2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4" name="TextBox 11213">
          <a:extLst>
            <a:ext uri="{FF2B5EF4-FFF2-40B4-BE49-F238E27FC236}">
              <a16:creationId xmlns:a16="http://schemas.microsoft.com/office/drawing/2014/main" id="{30BEB34A-6226-4DB1-BC8E-3122B2E5915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5" name="TextBox 11214">
          <a:extLst>
            <a:ext uri="{FF2B5EF4-FFF2-40B4-BE49-F238E27FC236}">
              <a16:creationId xmlns:a16="http://schemas.microsoft.com/office/drawing/2014/main" id="{9FE5DAAB-C31E-4064-830A-A4F4147848B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6" name="TextBox 11215">
          <a:extLst>
            <a:ext uri="{FF2B5EF4-FFF2-40B4-BE49-F238E27FC236}">
              <a16:creationId xmlns:a16="http://schemas.microsoft.com/office/drawing/2014/main" id="{54D583AD-C1A2-4E5D-A22E-46EBDCB7162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7" name="TextBox 11216">
          <a:extLst>
            <a:ext uri="{FF2B5EF4-FFF2-40B4-BE49-F238E27FC236}">
              <a16:creationId xmlns:a16="http://schemas.microsoft.com/office/drawing/2014/main" id="{E54D18E3-1DEF-4D9F-89F1-B34D863241B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8" name="TextBox 11217">
          <a:extLst>
            <a:ext uri="{FF2B5EF4-FFF2-40B4-BE49-F238E27FC236}">
              <a16:creationId xmlns:a16="http://schemas.microsoft.com/office/drawing/2014/main" id="{48B3AF56-B027-4EFB-AF99-999C21B0717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9" name="TextBox 11218">
          <a:extLst>
            <a:ext uri="{FF2B5EF4-FFF2-40B4-BE49-F238E27FC236}">
              <a16:creationId xmlns:a16="http://schemas.microsoft.com/office/drawing/2014/main" id="{72E3487D-7C4D-4021-8770-8D01680E4F5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0" name="TextBox 11219">
          <a:extLst>
            <a:ext uri="{FF2B5EF4-FFF2-40B4-BE49-F238E27FC236}">
              <a16:creationId xmlns:a16="http://schemas.microsoft.com/office/drawing/2014/main" id="{11347927-799C-4529-A7CB-19027A04097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1" name="TextBox 11220">
          <a:extLst>
            <a:ext uri="{FF2B5EF4-FFF2-40B4-BE49-F238E27FC236}">
              <a16:creationId xmlns:a16="http://schemas.microsoft.com/office/drawing/2014/main" id="{F54175D4-007A-4F26-B855-151F98A359C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2" name="TextBox 11221">
          <a:extLst>
            <a:ext uri="{FF2B5EF4-FFF2-40B4-BE49-F238E27FC236}">
              <a16:creationId xmlns:a16="http://schemas.microsoft.com/office/drawing/2014/main" id="{6A353701-6323-4DB2-BD82-E258A89264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3" name="TextBox 11222">
          <a:extLst>
            <a:ext uri="{FF2B5EF4-FFF2-40B4-BE49-F238E27FC236}">
              <a16:creationId xmlns:a16="http://schemas.microsoft.com/office/drawing/2014/main" id="{338153D3-C390-4A43-9FC7-AF19894B2D6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4" name="TextBox 11223">
          <a:extLst>
            <a:ext uri="{FF2B5EF4-FFF2-40B4-BE49-F238E27FC236}">
              <a16:creationId xmlns:a16="http://schemas.microsoft.com/office/drawing/2014/main" id="{ACFF08CC-9E00-4ECA-9CD0-C8528AB3BF0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5" name="TextBox 11224">
          <a:extLst>
            <a:ext uri="{FF2B5EF4-FFF2-40B4-BE49-F238E27FC236}">
              <a16:creationId xmlns:a16="http://schemas.microsoft.com/office/drawing/2014/main" id="{3EA8D004-74B2-49C3-99E3-81832054012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6" name="TextBox 11225">
          <a:extLst>
            <a:ext uri="{FF2B5EF4-FFF2-40B4-BE49-F238E27FC236}">
              <a16:creationId xmlns:a16="http://schemas.microsoft.com/office/drawing/2014/main" id="{011C65A1-BACC-4625-B6AA-20AE3D59C6B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7" name="TextBox 11226">
          <a:extLst>
            <a:ext uri="{FF2B5EF4-FFF2-40B4-BE49-F238E27FC236}">
              <a16:creationId xmlns:a16="http://schemas.microsoft.com/office/drawing/2014/main" id="{7E429216-B954-4305-BC59-589CFC739C3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8" name="TextBox 11227">
          <a:extLst>
            <a:ext uri="{FF2B5EF4-FFF2-40B4-BE49-F238E27FC236}">
              <a16:creationId xmlns:a16="http://schemas.microsoft.com/office/drawing/2014/main" id="{CC735C9A-C300-469B-8C9B-7A0E1D9FCFC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9" name="TextBox 11228">
          <a:extLst>
            <a:ext uri="{FF2B5EF4-FFF2-40B4-BE49-F238E27FC236}">
              <a16:creationId xmlns:a16="http://schemas.microsoft.com/office/drawing/2014/main" id="{8066F12B-841C-4113-9A49-6280928923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0" name="TextBox 11229">
          <a:extLst>
            <a:ext uri="{FF2B5EF4-FFF2-40B4-BE49-F238E27FC236}">
              <a16:creationId xmlns:a16="http://schemas.microsoft.com/office/drawing/2014/main" id="{D5D94CD1-E800-4F87-A7C9-218DDAF8363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1" name="TextBox 11230">
          <a:extLst>
            <a:ext uri="{FF2B5EF4-FFF2-40B4-BE49-F238E27FC236}">
              <a16:creationId xmlns:a16="http://schemas.microsoft.com/office/drawing/2014/main" id="{057CD6A5-945B-4A9C-A9A2-40D0B539F2B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2" name="TextBox 11231">
          <a:extLst>
            <a:ext uri="{FF2B5EF4-FFF2-40B4-BE49-F238E27FC236}">
              <a16:creationId xmlns:a16="http://schemas.microsoft.com/office/drawing/2014/main" id="{79856CF6-0BC7-4A78-895C-D4E5AE1A6AA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3" name="TextBox 11232">
          <a:extLst>
            <a:ext uri="{FF2B5EF4-FFF2-40B4-BE49-F238E27FC236}">
              <a16:creationId xmlns:a16="http://schemas.microsoft.com/office/drawing/2014/main" id="{23BB9F9A-28FC-46CF-8704-C1ED03A823B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4" name="TextBox 11233">
          <a:extLst>
            <a:ext uri="{FF2B5EF4-FFF2-40B4-BE49-F238E27FC236}">
              <a16:creationId xmlns:a16="http://schemas.microsoft.com/office/drawing/2014/main" id="{B9386498-33FE-4B5A-8495-833EACB4157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5" name="TextBox 11234">
          <a:extLst>
            <a:ext uri="{FF2B5EF4-FFF2-40B4-BE49-F238E27FC236}">
              <a16:creationId xmlns:a16="http://schemas.microsoft.com/office/drawing/2014/main" id="{A68FB463-FE5C-4620-8B38-E1FFAD1DAE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6" name="TextBox 11235">
          <a:extLst>
            <a:ext uri="{FF2B5EF4-FFF2-40B4-BE49-F238E27FC236}">
              <a16:creationId xmlns:a16="http://schemas.microsoft.com/office/drawing/2014/main" id="{7ABD6AA2-0A78-4E12-8117-4A71620411F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7" name="TextBox 11236">
          <a:extLst>
            <a:ext uri="{FF2B5EF4-FFF2-40B4-BE49-F238E27FC236}">
              <a16:creationId xmlns:a16="http://schemas.microsoft.com/office/drawing/2014/main" id="{04E79F2D-0304-41D5-AC1C-E89556B9476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8" name="TextBox 11237">
          <a:extLst>
            <a:ext uri="{FF2B5EF4-FFF2-40B4-BE49-F238E27FC236}">
              <a16:creationId xmlns:a16="http://schemas.microsoft.com/office/drawing/2014/main" id="{AADB3B91-8514-4E3E-80FF-8C00DFC08E4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9" name="TextBox 11238">
          <a:extLst>
            <a:ext uri="{FF2B5EF4-FFF2-40B4-BE49-F238E27FC236}">
              <a16:creationId xmlns:a16="http://schemas.microsoft.com/office/drawing/2014/main" id="{5297B557-B0CB-4046-9A9A-981384C32D2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0" name="TextBox 11239">
          <a:extLst>
            <a:ext uri="{FF2B5EF4-FFF2-40B4-BE49-F238E27FC236}">
              <a16:creationId xmlns:a16="http://schemas.microsoft.com/office/drawing/2014/main" id="{6734439A-58A2-46D7-A727-BC7D7A4111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1" name="TextBox 11240">
          <a:extLst>
            <a:ext uri="{FF2B5EF4-FFF2-40B4-BE49-F238E27FC236}">
              <a16:creationId xmlns:a16="http://schemas.microsoft.com/office/drawing/2014/main" id="{499225BC-C9ED-4F06-AA00-1E4903BA0EB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2" name="TextBox 11241">
          <a:extLst>
            <a:ext uri="{FF2B5EF4-FFF2-40B4-BE49-F238E27FC236}">
              <a16:creationId xmlns:a16="http://schemas.microsoft.com/office/drawing/2014/main" id="{F347CEB2-952F-481D-B999-CC7BD6D5A6C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3" name="TextBox 11242">
          <a:extLst>
            <a:ext uri="{FF2B5EF4-FFF2-40B4-BE49-F238E27FC236}">
              <a16:creationId xmlns:a16="http://schemas.microsoft.com/office/drawing/2014/main" id="{9D83F52A-1AD4-46D5-A599-3181B65DFE3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4" name="TextBox 11243">
          <a:extLst>
            <a:ext uri="{FF2B5EF4-FFF2-40B4-BE49-F238E27FC236}">
              <a16:creationId xmlns:a16="http://schemas.microsoft.com/office/drawing/2014/main" id="{63513C77-2F64-447F-8ADE-C4DCA68B79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5" name="TextBox 11244">
          <a:extLst>
            <a:ext uri="{FF2B5EF4-FFF2-40B4-BE49-F238E27FC236}">
              <a16:creationId xmlns:a16="http://schemas.microsoft.com/office/drawing/2014/main" id="{3544352D-B532-45FA-8D43-053F5D4BE4B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6" name="TextBox 11245">
          <a:extLst>
            <a:ext uri="{FF2B5EF4-FFF2-40B4-BE49-F238E27FC236}">
              <a16:creationId xmlns:a16="http://schemas.microsoft.com/office/drawing/2014/main" id="{FBE05FD4-71AB-41CD-B17C-14DBF1DEB0C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7" name="TextBox 11246">
          <a:extLst>
            <a:ext uri="{FF2B5EF4-FFF2-40B4-BE49-F238E27FC236}">
              <a16:creationId xmlns:a16="http://schemas.microsoft.com/office/drawing/2014/main" id="{3F7E6971-7A8F-43EA-9B69-84F5BBFDF4E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8" name="TextBox 11247">
          <a:extLst>
            <a:ext uri="{FF2B5EF4-FFF2-40B4-BE49-F238E27FC236}">
              <a16:creationId xmlns:a16="http://schemas.microsoft.com/office/drawing/2014/main" id="{D07C0B82-D478-4705-889C-710EAFDC3F2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9" name="TextBox 11248">
          <a:extLst>
            <a:ext uri="{FF2B5EF4-FFF2-40B4-BE49-F238E27FC236}">
              <a16:creationId xmlns:a16="http://schemas.microsoft.com/office/drawing/2014/main" id="{4EF8FFC4-194C-49AF-8636-A9B74D1A46C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0" name="TextBox 11249">
          <a:extLst>
            <a:ext uri="{FF2B5EF4-FFF2-40B4-BE49-F238E27FC236}">
              <a16:creationId xmlns:a16="http://schemas.microsoft.com/office/drawing/2014/main" id="{C5459524-6F56-449C-91E3-F0D364A740F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1" name="TextBox 11250">
          <a:extLst>
            <a:ext uri="{FF2B5EF4-FFF2-40B4-BE49-F238E27FC236}">
              <a16:creationId xmlns:a16="http://schemas.microsoft.com/office/drawing/2014/main" id="{F4B5511E-C1C8-44C8-9481-95DAC6F9EDA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2" name="TextBox 11251">
          <a:extLst>
            <a:ext uri="{FF2B5EF4-FFF2-40B4-BE49-F238E27FC236}">
              <a16:creationId xmlns:a16="http://schemas.microsoft.com/office/drawing/2014/main" id="{60E939AA-C22A-45E7-A9A9-299CD9B9415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3" name="TextBox 11252">
          <a:extLst>
            <a:ext uri="{FF2B5EF4-FFF2-40B4-BE49-F238E27FC236}">
              <a16:creationId xmlns:a16="http://schemas.microsoft.com/office/drawing/2014/main" id="{6D2B578E-8226-4259-86F8-E43D0958027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4" name="TextBox 11253">
          <a:extLst>
            <a:ext uri="{FF2B5EF4-FFF2-40B4-BE49-F238E27FC236}">
              <a16:creationId xmlns:a16="http://schemas.microsoft.com/office/drawing/2014/main" id="{57674D3A-90D3-4ECC-B0F8-C27746B3CB5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5" name="TextBox 11254">
          <a:extLst>
            <a:ext uri="{FF2B5EF4-FFF2-40B4-BE49-F238E27FC236}">
              <a16:creationId xmlns:a16="http://schemas.microsoft.com/office/drawing/2014/main" id="{F34F8C79-EF74-4632-8E04-A82B7806FC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6" name="TextBox 11255">
          <a:extLst>
            <a:ext uri="{FF2B5EF4-FFF2-40B4-BE49-F238E27FC236}">
              <a16:creationId xmlns:a16="http://schemas.microsoft.com/office/drawing/2014/main" id="{ECCC16DB-BEDB-4C11-9973-4CD65DC6D75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7" name="TextBox 11256">
          <a:extLst>
            <a:ext uri="{FF2B5EF4-FFF2-40B4-BE49-F238E27FC236}">
              <a16:creationId xmlns:a16="http://schemas.microsoft.com/office/drawing/2014/main" id="{26CB2964-BA56-4A7E-965D-9F313E222D9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8" name="TextBox 11257">
          <a:extLst>
            <a:ext uri="{FF2B5EF4-FFF2-40B4-BE49-F238E27FC236}">
              <a16:creationId xmlns:a16="http://schemas.microsoft.com/office/drawing/2014/main" id="{86E7EF79-53EB-489C-A46F-47FEC3D391B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9" name="TextBox 11258">
          <a:extLst>
            <a:ext uri="{FF2B5EF4-FFF2-40B4-BE49-F238E27FC236}">
              <a16:creationId xmlns:a16="http://schemas.microsoft.com/office/drawing/2014/main" id="{5C6D48A4-2CAD-4D4E-B2AA-4FBF1B731DC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0" name="TextBox 11259">
          <a:extLst>
            <a:ext uri="{FF2B5EF4-FFF2-40B4-BE49-F238E27FC236}">
              <a16:creationId xmlns:a16="http://schemas.microsoft.com/office/drawing/2014/main" id="{1F5FC220-FC2D-4D1A-9E55-D2E592950E6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1" name="TextBox 11260">
          <a:extLst>
            <a:ext uri="{FF2B5EF4-FFF2-40B4-BE49-F238E27FC236}">
              <a16:creationId xmlns:a16="http://schemas.microsoft.com/office/drawing/2014/main" id="{C7AFA60A-D192-4F90-94B2-9025A90DA71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2" name="TextBox 11261">
          <a:extLst>
            <a:ext uri="{FF2B5EF4-FFF2-40B4-BE49-F238E27FC236}">
              <a16:creationId xmlns:a16="http://schemas.microsoft.com/office/drawing/2014/main" id="{66153B5A-CBD9-4039-8498-B597F92A36C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3" name="TextBox 11262">
          <a:extLst>
            <a:ext uri="{FF2B5EF4-FFF2-40B4-BE49-F238E27FC236}">
              <a16:creationId xmlns:a16="http://schemas.microsoft.com/office/drawing/2014/main" id="{E296E43C-9181-44F6-9A82-021B7B18065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4" name="TextBox 11263">
          <a:extLst>
            <a:ext uri="{FF2B5EF4-FFF2-40B4-BE49-F238E27FC236}">
              <a16:creationId xmlns:a16="http://schemas.microsoft.com/office/drawing/2014/main" id="{EDD8BC23-CCD8-453F-98D1-DE22A23856C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5" name="TextBox 11264">
          <a:extLst>
            <a:ext uri="{FF2B5EF4-FFF2-40B4-BE49-F238E27FC236}">
              <a16:creationId xmlns:a16="http://schemas.microsoft.com/office/drawing/2014/main" id="{8603B3C5-1720-446F-9642-B6A1E7A6EF5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6" name="TextBox 11265">
          <a:extLst>
            <a:ext uri="{FF2B5EF4-FFF2-40B4-BE49-F238E27FC236}">
              <a16:creationId xmlns:a16="http://schemas.microsoft.com/office/drawing/2014/main" id="{AA7AABCB-853E-4FDC-8C61-B78F86F0651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7" name="TextBox 11266">
          <a:extLst>
            <a:ext uri="{FF2B5EF4-FFF2-40B4-BE49-F238E27FC236}">
              <a16:creationId xmlns:a16="http://schemas.microsoft.com/office/drawing/2014/main" id="{FDCBB8E2-3CD8-40E1-885E-FBFC043A52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8" name="TextBox 11267">
          <a:extLst>
            <a:ext uri="{FF2B5EF4-FFF2-40B4-BE49-F238E27FC236}">
              <a16:creationId xmlns:a16="http://schemas.microsoft.com/office/drawing/2014/main" id="{2C53A16E-604F-4053-B3FA-344CC2E3EDD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9" name="TextBox 11268">
          <a:extLst>
            <a:ext uri="{FF2B5EF4-FFF2-40B4-BE49-F238E27FC236}">
              <a16:creationId xmlns:a16="http://schemas.microsoft.com/office/drawing/2014/main" id="{4B9FE9E0-902C-45C6-8F3A-FCC1E79B3C8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0" name="TextBox 11269">
          <a:extLst>
            <a:ext uri="{FF2B5EF4-FFF2-40B4-BE49-F238E27FC236}">
              <a16:creationId xmlns:a16="http://schemas.microsoft.com/office/drawing/2014/main" id="{C7B05222-37A6-47AE-98A2-E67B24C464A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1" name="TextBox 11270">
          <a:extLst>
            <a:ext uri="{FF2B5EF4-FFF2-40B4-BE49-F238E27FC236}">
              <a16:creationId xmlns:a16="http://schemas.microsoft.com/office/drawing/2014/main" id="{80BD5BFC-60CD-4F9A-B4AE-C2A3945D706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2" name="TextBox 11271">
          <a:extLst>
            <a:ext uri="{FF2B5EF4-FFF2-40B4-BE49-F238E27FC236}">
              <a16:creationId xmlns:a16="http://schemas.microsoft.com/office/drawing/2014/main" id="{AA9DCAAB-4857-4F72-B4B5-9435BD3FF61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3" name="TextBox 11272">
          <a:extLst>
            <a:ext uri="{FF2B5EF4-FFF2-40B4-BE49-F238E27FC236}">
              <a16:creationId xmlns:a16="http://schemas.microsoft.com/office/drawing/2014/main" id="{386A9308-9CEA-494F-9774-DEA1EB8A46B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4" name="TextBox 11273">
          <a:extLst>
            <a:ext uri="{FF2B5EF4-FFF2-40B4-BE49-F238E27FC236}">
              <a16:creationId xmlns:a16="http://schemas.microsoft.com/office/drawing/2014/main" id="{E5933957-FA56-4E29-8B1A-BFE70AC5A5D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5" name="TextBox 11274">
          <a:extLst>
            <a:ext uri="{FF2B5EF4-FFF2-40B4-BE49-F238E27FC236}">
              <a16:creationId xmlns:a16="http://schemas.microsoft.com/office/drawing/2014/main" id="{C01ECA7A-C7F2-4588-9E9C-2AF9191D625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6" name="TextBox 11275">
          <a:extLst>
            <a:ext uri="{FF2B5EF4-FFF2-40B4-BE49-F238E27FC236}">
              <a16:creationId xmlns:a16="http://schemas.microsoft.com/office/drawing/2014/main" id="{4932DC9C-3FA3-4F47-B2E4-5A075F11F96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7" name="TextBox 11276">
          <a:extLst>
            <a:ext uri="{FF2B5EF4-FFF2-40B4-BE49-F238E27FC236}">
              <a16:creationId xmlns:a16="http://schemas.microsoft.com/office/drawing/2014/main" id="{2A0842C9-17D1-4E59-BFFC-4CC505CDFC1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8" name="TextBox 11277">
          <a:extLst>
            <a:ext uri="{FF2B5EF4-FFF2-40B4-BE49-F238E27FC236}">
              <a16:creationId xmlns:a16="http://schemas.microsoft.com/office/drawing/2014/main" id="{9EDA56BC-B2F9-4149-810E-E9CDD9CC473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9" name="TextBox 11278">
          <a:extLst>
            <a:ext uri="{FF2B5EF4-FFF2-40B4-BE49-F238E27FC236}">
              <a16:creationId xmlns:a16="http://schemas.microsoft.com/office/drawing/2014/main" id="{9E2C22C7-8A17-4F7F-A8C0-ADBB3EC660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0" name="TextBox 11279">
          <a:extLst>
            <a:ext uri="{FF2B5EF4-FFF2-40B4-BE49-F238E27FC236}">
              <a16:creationId xmlns:a16="http://schemas.microsoft.com/office/drawing/2014/main" id="{E0072896-D644-4F7B-A057-8D114BD621B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1" name="TextBox 11280">
          <a:extLst>
            <a:ext uri="{FF2B5EF4-FFF2-40B4-BE49-F238E27FC236}">
              <a16:creationId xmlns:a16="http://schemas.microsoft.com/office/drawing/2014/main" id="{A2E394D2-420E-4EA8-8E3F-7A1F99015CB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2" name="TextBox 11281">
          <a:extLst>
            <a:ext uri="{FF2B5EF4-FFF2-40B4-BE49-F238E27FC236}">
              <a16:creationId xmlns:a16="http://schemas.microsoft.com/office/drawing/2014/main" id="{2A101246-B09C-46EF-9091-2039153DD9C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3" name="TextBox 11282">
          <a:extLst>
            <a:ext uri="{FF2B5EF4-FFF2-40B4-BE49-F238E27FC236}">
              <a16:creationId xmlns:a16="http://schemas.microsoft.com/office/drawing/2014/main" id="{A23518B4-AEB3-4C2F-BAED-DB187BACA9F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4" name="TextBox 11283">
          <a:extLst>
            <a:ext uri="{FF2B5EF4-FFF2-40B4-BE49-F238E27FC236}">
              <a16:creationId xmlns:a16="http://schemas.microsoft.com/office/drawing/2014/main" id="{E7488B16-5258-4D48-8870-1C1BCAC92F9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5" name="TextBox 11284">
          <a:extLst>
            <a:ext uri="{FF2B5EF4-FFF2-40B4-BE49-F238E27FC236}">
              <a16:creationId xmlns:a16="http://schemas.microsoft.com/office/drawing/2014/main" id="{CDE75272-D1D1-4866-BF93-39CD4314249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6" name="TextBox 11285">
          <a:extLst>
            <a:ext uri="{FF2B5EF4-FFF2-40B4-BE49-F238E27FC236}">
              <a16:creationId xmlns:a16="http://schemas.microsoft.com/office/drawing/2014/main" id="{EF6F72BF-BD23-497B-B2CC-BC5B356C526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7" name="TextBox 11286">
          <a:extLst>
            <a:ext uri="{FF2B5EF4-FFF2-40B4-BE49-F238E27FC236}">
              <a16:creationId xmlns:a16="http://schemas.microsoft.com/office/drawing/2014/main" id="{A756D37E-6E21-4DCC-998E-44DC75E4459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8" name="TextBox 11287">
          <a:extLst>
            <a:ext uri="{FF2B5EF4-FFF2-40B4-BE49-F238E27FC236}">
              <a16:creationId xmlns:a16="http://schemas.microsoft.com/office/drawing/2014/main" id="{210EE063-CA3E-44B8-B5A3-D1499B0CEF2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9" name="TextBox 11288">
          <a:extLst>
            <a:ext uri="{FF2B5EF4-FFF2-40B4-BE49-F238E27FC236}">
              <a16:creationId xmlns:a16="http://schemas.microsoft.com/office/drawing/2014/main" id="{8BD606F4-1FAF-407A-9D5D-A36CD46309D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0" name="TextBox 11289">
          <a:extLst>
            <a:ext uri="{FF2B5EF4-FFF2-40B4-BE49-F238E27FC236}">
              <a16:creationId xmlns:a16="http://schemas.microsoft.com/office/drawing/2014/main" id="{050F13E6-CC65-4E40-B0CD-B0D85ECD66E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1" name="TextBox 11290">
          <a:extLst>
            <a:ext uri="{FF2B5EF4-FFF2-40B4-BE49-F238E27FC236}">
              <a16:creationId xmlns:a16="http://schemas.microsoft.com/office/drawing/2014/main" id="{82C4B357-9EC8-4C33-B98C-A463395BA79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2" name="TextBox 11291">
          <a:extLst>
            <a:ext uri="{FF2B5EF4-FFF2-40B4-BE49-F238E27FC236}">
              <a16:creationId xmlns:a16="http://schemas.microsoft.com/office/drawing/2014/main" id="{97007AAC-6CB5-4059-AB0E-3B7E2D20132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3" name="TextBox 11292">
          <a:extLst>
            <a:ext uri="{FF2B5EF4-FFF2-40B4-BE49-F238E27FC236}">
              <a16:creationId xmlns:a16="http://schemas.microsoft.com/office/drawing/2014/main" id="{39268C66-53AB-40AC-B17F-0A1DB6D8628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4" name="TextBox 11293">
          <a:extLst>
            <a:ext uri="{FF2B5EF4-FFF2-40B4-BE49-F238E27FC236}">
              <a16:creationId xmlns:a16="http://schemas.microsoft.com/office/drawing/2014/main" id="{989EDA54-D3C8-47F0-BA7D-A17955C6388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5" name="TextBox 11294">
          <a:extLst>
            <a:ext uri="{FF2B5EF4-FFF2-40B4-BE49-F238E27FC236}">
              <a16:creationId xmlns:a16="http://schemas.microsoft.com/office/drawing/2014/main" id="{7BCAA620-A919-4081-A3EA-5F2DC7A8233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6" name="TextBox 11295">
          <a:extLst>
            <a:ext uri="{FF2B5EF4-FFF2-40B4-BE49-F238E27FC236}">
              <a16:creationId xmlns:a16="http://schemas.microsoft.com/office/drawing/2014/main" id="{33358119-7A62-448C-9E0A-D607A416217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7" name="TextBox 11296">
          <a:extLst>
            <a:ext uri="{FF2B5EF4-FFF2-40B4-BE49-F238E27FC236}">
              <a16:creationId xmlns:a16="http://schemas.microsoft.com/office/drawing/2014/main" id="{479097EA-874B-45DE-91C9-AF91ACE80F6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8" name="TextBox 11297">
          <a:extLst>
            <a:ext uri="{FF2B5EF4-FFF2-40B4-BE49-F238E27FC236}">
              <a16:creationId xmlns:a16="http://schemas.microsoft.com/office/drawing/2014/main" id="{B5D1215D-8E42-4DEA-A6FD-A328ED268C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9" name="TextBox 11298">
          <a:extLst>
            <a:ext uri="{FF2B5EF4-FFF2-40B4-BE49-F238E27FC236}">
              <a16:creationId xmlns:a16="http://schemas.microsoft.com/office/drawing/2014/main" id="{E4D902B5-91A9-4DD2-891C-335A0CFB90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0" name="TextBox 11299">
          <a:extLst>
            <a:ext uri="{FF2B5EF4-FFF2-40B4-BE49-F238E27FC236}">
              <a16:creationId xmlns:a16="http://schemas.microsoft.com/office/drawing/2014/main" id="{F6B5F273-397C-411B-8AD6-6E85C430CED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1" name="TextBox 11300">
          <a:extLst>
            <a:ext uri="{FF2B5EF4-FFF2-40B4-BE49-F238E27FC236}">
              <a16:creationId xmlns:a16="http://schemas.microsoft.com/office/drawing/2014/main" id="{D0798DE3-D3A0-4C9A-AF53-E355139F438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2" name="TextBox 11301">
          <a:extLst>
            <a:ext uri="{FF2B5EF4-FFF2-40B4-BE49-F238E27FC236}">
              <a16:creationId xmlns:a16="http://schemas.microsoft.com/office/drawing/2014/main" id="{AA432551-F5D3-4407-AF88-D5847978DD8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3" name="TextBox 11302">
          <a:extLst>
            <a:ext uri="{FF2B5EF4-FFF2-40B4-BE49-F238E27FC236}">
              <a16:creationId xmlns:a16="http://schemas.microsoft.com/office/drawing/2014/main" id="{2F7940AA-471F-4423-A56F-3A2B248F6FD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4" name="TextBox 11303">
          <a:extLst>
            <a:ext uri="{FF2B5EF4-FFF2-40B4-BE49-F238E27FC236}">
              <a16:creationId xmlns:a16="http://schemas.microsoft.com/office/drawing/2014/main" id="{FB002C27-ABF0-4952-88DD-E3424AE562B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5" name="TextBox 11304">
          <a:extLst>
            <a:ext uri="{FF2B5EF4-FFF2-40B4-BE49-F238E27FC236}">
              <a16:creationId xmlns:a16="http://schemas.microsoft.com/office/drawing/2014/main" id="{C72D1FCC-3157-4C47-9FEF-29E9D8C19FB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6" name="TextBox 11305">
          <a:extLst>
            <a:ext uri="{FF2B5EF4-FFF2-40B4-BE49-F238E27FC236}">
              <a16:creationId xmlns:a16="http://schemas.microsoft.com/office/drawing/2014/main" id="{A753F1F9-BC2C-4DFF-8753-9A7F40E6A1B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7" name="TextBox 11306">
          <a:extLst>
            <a:ext uri="{FF2B5EF4-FFF2-40B4-BE49-F238E27FC236}">
              <a16:creationId xmlns:a16="http://schemas.microsoft.com/office/drawing/2014/main" id="{ECF5F39C-E76A-483E-9736-B918AED12FA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8" name="TextBox 11307">
          <a:extLst>
            <a:ext uri="{FF2B5EF4-FFF2-40B4-BE49-F238E27FC236}">
              <a16:creationId xmlns:a16="http://schemas.microsoft.com/office/drawing/2014/main" id="{F7532D3E-3913-4095-816B-3FE5A6A36EA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9" name="TextBox 11308">
          <a:extLst>
            <a:ext uri="{FF2B5EF4-FFF2-40B4-BE49-F238E27FC236}">
              <a16:creationId xmlns:a16="http://schemas.microsoft.com/office/drawing/2014/main" id="{7E050954-1EA5-4E9F-B93E-C8B4F2A0E9E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0" name="TextBox 11309">
          <a:extLst>
            <a:ext uri="{FF2B5EF4-FFF2-40B4-BE49-F238E27FC236}">
              <a16:creationId xmlns:a16="http://schemas.microsoft.com/office/drawing/2014/main" id="{DA8B063E-F925-4A1F-9F18-BBFD33BFD14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1" name="TextBox 11310">
          <a:extLst>
            <a:ext uri="{FF2B5EF4-FFF2-40B4-BE49-F238E27FC236}">
              <a16:creationId xmlns:a16="http://schemas.microsoft.com/office/drawing/2014/main" id="{82BFB495-38EB-4786-B485-C1827D44EC6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2" name="TextBox 11311">
          <a:extLst>
            <a:ext uri="{FF2B5EF4-FFF2-40B4-BE49-F238E27FC236}">
              <a16:creationId xmlns:a16="http://schemas.microsoft.com/office/drawing/2014/main" id="{6A0530C7-2FA4-4C7C-9813-B2529204F90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3" name="TextBox 11312">
          <a:extLst>
            <a:ext uri="{FF2B5EF4-FFF2-40B4-BE49-F238E27FC236}">
              <a16:creationId xmlns:a16="http://schemas.microsoft.com/office/drawing/2014/main" id="{3F11BFE1-11A3-462A-91B2-12B0EB7DF08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4" name="TextBox 11313">
          <a:extLst>
            <a:ext uri="{FF2B5EF4-FFF2-40B4-BE49-F238E27FC236}">
              <a16:creationId xmlns:a16="http://schemas.microsoft.com/office/drawing/2014/main" id="{7D42D89B-2E0B-46BF-8799-24E0A6536D7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5" name="TextBox 11314">
          <a:extLst>
            <a:ext uri="{FF2B5EF4-FFF2-40B4-BE49-F238E27FC236}">
              <a16:creationId xmlns:a16="http://schemas.microsoft.com/office/drawing/2014/main" id="{D3EC78DD-E9F1-4C3D-A89C-1169BCA8E61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6" name="TextBox 11315">
          <a:extLst>
            <a:ext uri="{FF2B5EF4-FFF2-40B4-BE49-F238E27FC236}">
              <a16:creationId xmlns:a16="http://schemas.microsoft.com/office/drawing/2014/main" id="{905225FD-336C-47F8-9A8E-F9F33A7CCC4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7" name="TextBox 11316">
          <a:extLst>
            <a:ext uri="{FF2B5EF4-FFF2-40B4-BE49-F238E27FC236}">
              <a16:creationId xmlns:a16="http://schemas.microsoft.com/office/drawing/2014/main" id="{51F1809E-9044-4FB6-8820-8D73C55EABB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8" name="TextBox 11317">
          <a:extLst>
            <a:ext uri="{FF2B5EF4-FFF2-40B4-BE49-F238E27FC236}">
              <a16:creationId xmlns:a16="http://schemas.microsoft.com/office/drawing/2014/main" id="{CB098BFE-AEBC-4590-B3FC-D9AAA3A4AAE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9" name="TextBox 11318">
          <a:extLst>
            <a:ext uri="{FF2B5EF4-FFF2-40B4-BE49-F238E27FC236}">
              <a16:creationId xmlns:a16="http://schemas.microsoft.com/office/drawing/2014/main" id="{F6593CE7-99C7-4B03-AC94-1A88944053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0" name="TextBox 11319">
          <a:extLst>
            <a:ext uri="{FF2B5EF4-FFF2-40B4-BE49-F238E27FC236}">
              <a16:creationId xmlns:a16="http://schemas.microsoft.com/office/drawing/2014/main" id="{0100985C-0455-42BE-9431-534CD93E61A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1" name="TextBox 11320">
          <a:extLst>
            <a:ext uri="{FF2B5EF4-FFF2-40B4-BE49-F238E27FC236}">
              <a16:creationId xmlns:a16="http://schemas.microsoft.com/office/drawing/2014/main" id="{61AF250F-68BD-4DDF-80E1-E749E5FDC45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2" name="TextBox 11321">
          <a:extLst>
            <a:ext uri="{FF2B5EF4-FFF2-40B4-BE49-F238E27FC236}">
              <a16:creationId xmlns:a16="http://schemas.microsoft.com/office/drawing/2014/main" id="{C2E5CFFB-A338-4BD9-9EBB-7A49A3872FF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3" name="TextBox 11322">
          <a:extLst>
            <a:ext uri="{FF2B5EF4-FFF2-40B4-BE49-F238E27FC236}">
              <a16:creationId xmlns:a16="http://schemas.microsoft.com/office/drawing/2014/main" id="{D30D8519-5FFC-4CA3-967B-7674CB4AAFC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4" name="TextBox 11323">
          <a:extLst>
            <a:ext uri="{FF2B5EF4-FFF2-40B4-BE49-F238E27FC236}">
              <a16:creationId xmlns:a16="http://schemas.microsoft.com/office/drawing/2014/main" id="{59F6E3C9-8BBA-4DDC-834C-933D3FF8BE5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5" name="TextBox 11324">
          <a:extLst>
            <a:ext uri="{FF2B5EF4-FFF2-40B4-BE49-F238E27FC236}">
              <a16:creationId xmlns:a16="http://schemas.microsoft.com/office/drawing/2014/main" id="{6DAC0997-306C-40F8-8582-CEF3BEA498C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6" name="TextBox 11325">
          <a:extLst>
            <a:ext uri="{FF2B5EF4-FFF2-40B4-BE49-F238E27FC236}">
              <a16:creationId xmlns:a16="http://schemas.microsoft.com/office/drawing/2014/main" id="{56985244-2C7A-4203-8B30-DA603A37CC9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7" name="TextBox 11326">
          <a:extLst>
            <a:ext uri="{FF2B5EF4-FFF2-40B4-BE49-F238E27FC236}">
              <a16:creationId xmlns:a16="http://schemas.microsoft.com/office/drawing/2014/main" id="{59C30513-BFCC-45DC-841D-1DF29DFAEA0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8" name="TextBox 11327">
          <a:extLst>
            <a:ext uri="{FF2B5EF4-FFF2-40B4-BE49-F238E27FC236}">
              <a16:creationId xmlns:a16="http://schemas.microsoft.com/office/drawing/2014/main" id="{F24EC070-49B0-497B-8DA0-65F9DFF54E4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9" name="TextBox 11328">
          <a:extLst>
            <a:ext uri="{FF2B5EF4-FFF2-40B4-BE49-F238E27FC236}">
              <a16:creationId xmlns:a16="http://schemas.microsoft.com/office/drawing/2014/main" id="{D5DD142A-67FE-4929-88B9-0F9923251C8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0" name="TextBox 11329">
          <a:extLst>
            <a:ext uri="{FF2B5EF4-FFF2-40B4-BE49-F238E27FC236}">
              <a16:creationId xmlns:a16="http://schemas.microsoft.com/office/drawing/2014/main" id="{1CB4AA6D-40D3-4743-B74A-802C798727B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1" name="TextBox 11330">
          <a:extLst>
            <a:ext uri="{FF2B5EF4-FFF2-40B4-BE49-F238E27FC236}">
              <a16:creationId xmlns:a16="http://schemas.microsoft.com/office/drawing/2014/main" id="{1CB1FA83-9863-4169-97F9-24C64B804C2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2" name="TextBox 11331">
          <a:extLst>
            <a:ext uri="{FF2B5EF4-FFF2-40B4-BE49-F238E27FC236}">
              <a16:creationId xmlns:a16="http://schemas.microsoft.com/office/drawing/2014/main" id="{A8260683-2AF0-4B02-9A07-D32ED671AB9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3" name="TextBox 11332">
          <a:extLst>
            <a:ext uri="{FF2B5EF4-FFF2-40B4-BE49-F238E27FC236}">
              <a16:creationId xmlns:a16="http://schemas.microsoft.com/office/drawing/2014/main" id="{CB0B9C94-32C7-46F4-A435-7EBC7C45B80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4" name="TextBox 11333">
          <a:extLst>
            <a:ext uri="{FF2B5EF4-FFF2-40B4-BE49-F238E27FC236}">
              <a16:creationId xmlns:a16="http://schemas.microsoft.com/office/drawing/2014/main" id="{94570F58-BBC4-4C74-BA7C-0A2EB96F687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5" name="TextBox 11334">
          <a:extLst>
            <a:ext uri="{FF2B5EF4-FFF2-40B4-BE49-F238E27FC236}">
              <a16:creationId xmlns:a16="http://schemas.microsoft.com/office/drawing/2014/main" id="{FCEB1F14-E288-47FC-99B4-537A03B90FB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6" name="TextBox 11335">
          <a:extLst>
            <a:ext uri="{FF2B5EF4-FFF2-40B4-BE49-F238E27FC236}">
              <a16:creationId xmlns:a16="http://schemas.microsoft.com/office/drawing/2014/main" id="{AFED8679-7325-487D-BFC5-1514A201786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7" name="TextBox 11336">
          <a:extLst>
            <a:ext uri="{FF2B5EF4-FFF2-40B4-BE49-F238E27FC236}">
              <a16:creationId xmlns:a16="http://schemas.microsoft.com/office/drawing/2014/main" id="{3AAF8DCA-3294-4D40-8BE5-4B5754E8D84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8" name="TextBox 11337">
          <a:extLst>
            <a:ext uri="{FF2B5EF4-FFF2-40B4-BE49-F238E27FC236}">
              <a16:creationId xmlns:a16="http://schemas.microsoft.com/office/drawing/2014/main" id="{7A94C20F-9A18-4EC4-BA6B-BEA1B93E7E7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9" name="TextBox 11338">
          <a:extLst>
            <a:ext uri="{FF2B5EF4-FFF2-40B4-BE49-F238E27FC236}">
              <a16:creationId xmlns:a16="http://schemas.microsoft.com/office/drawing/2014/main" id="{CDD30F58-3AAC-4CC4-841F-2B9B5E2ABDD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0" name="TextBox 11339">
          <a:extLst>
            <a:ext uri="{FF2B5EF4-FFF2-40B4-BE49-F238E27FC236}">
              <a16:creationId xmlns:a16="http://schemas.microsoft.com/office/drawing/2014/main" id="{59C11D8C-7946-4991-BAD9-F7446271621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1" name="TextBox 11340">
          <a:extLst>
            <a:ext uri="{FF2B5EF4-FFF2-40B4-BE49-F238E27FC236}">
              <a16:creationId xmlns:a16="http://schemas.microsoft.com/office/drawing/2014/main" id="{08731A0D-73AF-494B-9DCF-FDDEEB6EB26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2" name="TextBox 11341">
          <a:extLst>
            <a:ext uri="{FF2B5EF4-FFF2-40B4-BE49-F238E27FC236}">
              <a16:creationId xmlns:a16="http://schemas.microsoft.com/office/drawing/2014/main" id="{B0D18BF9-EC2F-46FC-8064-3BC8E656001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3" name="TextBox 11342">
          <a:extLst>
            <a:ext uri="{FF2B5EF4-FFF2-40B4-BE49-F238E27FC236}">
              <a16:creationId xmlns:a16="http://schemas.microsoft.com/office/drawing/2014/main" id="{AD79FCE5-B760-4C33-A39E-55CFBF22548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4" name="TextBox 11343">
          <a:extLst>
            <a:ext uri="{FF2B5EF4-FFF2-40B4-BE49-F238E27FC236}">
              <a16:creationId xmlns:a16="http://schemas.microsoft.com/office/drawing/2014/main" id="{0DFC2F84-543B-4865-B5ED-1D567C37E71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5" name="TextBox 11344">
          <a:extLst>
            <a:ext uri="{FF2B5EF4-FFF2-40B4-BE49-F238E27FC236}">
              <a16:creationId xmlns:a16="http://schemas.microsoft.com/office/drawing/2014/main" id="{279D20E1-2DDC-4B41-8F4D-33D491E1C41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6" name="TextBox 11345">
          <a:extLst>
            <a:ext uri="{FF2B5EF4-FFF2-40B4-BE49-F238E27FC236}">
              <a16:creationId xmlns:a16="http://schemas.microsoft.com/office/drawing/2014/main" id="{419F26C8-7F8B-40F4-ACB8-4D4B3FF4B0F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7" name="TextBox 11346">
          <a:extLst>
            <a:ext uri="{FF2B5EF4-FFF2-40B4-BE49-F238E27FC236}">
              <a16:creationId xmlns:a16="http://schemas.microsoft.com/office/drawing/2014/main" id="{9B990E80-F76B-441E-AE43-883BC7E8ACC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8" name="TextBox 11347">
          <a:extLst>
            <a:ext uri="{FF2B5EF4-FFF2-40B4-BE49-F238E27FC236}">
              <a16:creationId xmlns:a16="http://schemas.microsoft.com/office/drawing/2014/main" id="{B8AC289E-C974-4B13-B3DA-1BFE5EE702E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9" name="TextBox 11348">
          <a:extLst>
            <a:ext uri="{FF2B5EF4-FFF2-40B4-BE49-F238E27FC236}">
              <a16:creationId xmlns:a16="http://schemas.microsoft.com/office/drawing/2014/main" id="{E8F43AFA-0A7E-4E05-B8DE-985E2663B66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0" name="TextBox 11349">
          <a:extLst>
            <a:ext uri="{FF2B5EF4-FFF2-40B4-BE49-F238E27FC236}">
              <a16:creationId xmlns:a16="http://schemas.microsoft.com/office/drawing/2014/main" id="{11D8980C-7CDD-43A2-B324-E5B375DC354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1" name="TextBox 11350">
          <a:extLst>
            <a:ext uri="{FF2B5EF4-FFF2-40B4-BE49-F238E27FC236}">
              <a16:creationId xmlns:a16="http://schemas.microsoft.com/office/drawing/2014/main" id="{F95515D5-6F42-4950-99B9-32283EE66FE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2" name="TextBox 11351">
          <a:extLst>
            <a:ext uri="{FF2B5EF4-FFF2-40B4-BE49-F238E27FC236}">
              <a16:creationId xmlns:a16="http://schemas.microsoft.com/office/drawing/2014/main" id="{E7054BEE-D055-48BD-BE6B-CCC4A4AE2EF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3" name="TextBox 11352">
          <a:extLst>
            <a:ext uri="{FF2B5EF4-FFF2-40B4-BE49-F238E27FC236}">
              <a16:creationId xmlns:a16="http://schemas.microsoft.com/office/drawing/2014/main" id="{3AAA765C-81D4-41E5-8BD4-9C5E707CDD6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4" name="TextBox 11353">
          <a:extLst>
            <a:ext uri="{FF2B5EF4-FFF2-40B4-BE49-F238E27FC236}">
              <a16:creationId xmlns:a16="http://schemas.microsoft.com/office/drawing/2014/main" id="{BBDC67D5-1780-47F0-92EE-8FDB11B9C06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5" name="TextBox 11354">
          <a:extLst>
            <a:ext uri="{FF2B5EF4-FFF2-40B4-BE49-F238E27FC236}">
              <a16:creationId xmlns:a16="http://schemas.microsoft.com/office/drawing/2014/main" id="{E08BB589-EB79-4486-A4BF-3610275BF8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6" name="TextBox 11355">
          <a:extLst>
            <a:ext uri="{FF2B5EF4-FFF2-40B4-BE49-F238E27FC236}">
              <a16:creationId xmlns:a16="http://schemas.microsoft.com/office/drawing/2014/main" id="{FCE5D3D1-CA27-478D-8055-9ED0EEA1DC3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7" name="TextBox 11356">
          <a:extLst>
            <a:ext uri="{FF2B5EF4-FFF2-40B4-BE49-F238E27FC236}">
              <a16:creationId xmlns:a16="http://schemas.microsoft.com/office/drawing/2014/main" id="{C486EE27-4E48-4BD3-B2F8-0BD836E2070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8" name="TextBox 11357">
          <a:extLst>
            <a:ext uri="{FF2B5EF4-FFF2-40B4-BE49-F238E27FC236}">
              <a16:creationId xmlns:a16="http://schemas.microsoft.com/office/drawing/2014/main" id="{BAEC855D-89CB-4280-B70B-6815859E7EA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9" name="TextBox 11358">
          <a:extLst>
            <a:ext uri="{FF2B5EF4-FFF2-40B4-BE49-F238E27FC236}">
              <a16:creationId xmlns:a16="http://schemas.microsoft.com/office/drawing/2014/main" id="{627027E5-9A2D-4EA1-863D-9F7B4CD5DAE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0" name="TextBox 11359">
          <a:extLst>
            <a:ext uri="{FF2B5EF4-FFF2-40B4-BE49-F238E27FC236}">
              <a16:creationId xmlns:a16="http://schemas.microsoft.com/office/drawing/2014/main" id="{A9E0716E-649C-4B3A-A24E-6778E7B97A8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1" name="TextBox 11360">
          <a:extLst>
            <a:ext uri="{FF2B5EF4-FFF2-40B4-BE49-F238E27FC236}">
              <a16:creationId xmlns:a16="http://schemas.microsoft.com/office/drawing/2014/main" id="{28A9AC59-1CD7-4D11-BB86-C32EB7AEA1D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2" name="TextBox 11361">
          <a:extLst>
            <a:ext uri="{FF2B5EF4-FFF2-40B4-BE49-F238E27FC236}">
              <a16:creationId xmlns:a16="http://schemas.microsoft.com/office/drawing/2014/main" id="{8DB0B0AD-FFE0-4C38-9914-405BE8422F5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3" name="TextBox 11362">
          <a:extLst>
            <a:ext uri="{FF2B5EF4-FFF2-40B4-BE49-F238E27FC236}">
              <a16:creationId xmlns:a16="http://schemas.microsoft.com/office/drawing/2014/main" id="{4D36152B-95FA-4AE7-972D-F9250E5CE3C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4" name="TextBox 11363">
          <a:extLst>
            <a:ext uri="{FF2B5EF4-FFF2-40B4-BE49-F238E27FC236}">
              <a16:creationId xmlns:a16="http://schemas.microsoft.com/office/drawing/2014/main" id="{853D945F-33A3-4ED9-A83C-4958005A90C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5" name="TextBox 11364">
          <a:extLst>
            <a:ext uri="{FF2B5EF4-FFF2-40B4-BE49-F238E27FC236}">
              <a16:creationId xmlns:a16="http://schemas.microsoft.com/office/drawing/2014/main" id="{24AC639F-45B5-4E20-BD34-A9FE567F9FD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6" name="TextBox 11365">
          <a:extLst>
            <a:ext uri="{FF2B5EF4-FFF2-40B4-BE49-F238E27FC236}">
              <a16:creationId xmlns:a16="http://schemas.microsoft.com/office/drawing/2014/main" id="{5CB195C4-95BB-4B84-97CB-8136FE6979D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7" name="TextBox 11366">
          <a:extLst>
            <a:ext uri="{FF2B5EF4-FFF2-40B4-BE49-F238E27FC236}">
              <a16:creationId xmlns:a16="http://schemas.microsoft.com/office/drawing/2014/main" id="{3CEA3E1A-3134-4D71-904A-530C3DF0706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8" name="TextBox 11367">
          <a:extLst>
            <a:ext uri="{FF2B5EF4-FFF2-40B4-BE49-F238E27FC236}">
              <a16:creationId xmlns:a16="http://schemas.microsoft.com/office/drawing/2014/main" id="{AFC3B991-E0D7-45C4-A1C1-F28E13456D0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9" name="TextBox 11368">
          <a:extLst>
            <a:ext uri="{FF2B5EF4-FFF2-40B4-BE49-F238E27FC236}">
              <a16:creationId xmlns:a16="http://schemas.microsoft.com/office/drawing/2014/main" id="{5EED361D-35F1-420B-B5E6-30EA0945453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0" name="TextBox 11369">
          <a:extLst>
            <a:ext uri="{FF2B5EF4-FFF2-40B4-BE49-F238E27FC236}">
              <a16:creationId xmlns:a16="http://schemas.microsoft.com/office/drawing/2014/main" id="{ED31078A-BE77-45E4-A349-55211AE5A13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1" name="TextBox 11370">
          <a:extLst>
            <a:ext uri="{FF2B5EF4-FFF2-40B4-BE49-F238E27FC236}">
              <a16:creationId xmlns:a16="http://schemas.microsoft.com/office/drawing/2014/main" id="{C902C10E-59E9-4C59-844C-05B96AED536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2" name="TextBox 11371">
          <a:extLst>
            <a:ext uri="{FF2B5EF4-FFF2-40B4-BE49-F238E27FC236}">
              <a16:creationId xmlns:a16="http://schemas.microsoft.com/office/drawing/2014/main" id="{77E3E918-5D90-475D-96D3-777A0E27E08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3" name="TextBox 11372">
          <a:extLst>
            <a:ext uri="{FF2B5EF4-FFF2-40B4-BE49-F238E27FC236}">
              <a16:creationId xmlns:a16="http://schemas.microsoft.com/office/drawing/2014/main" id="{2C9A106F-5EB3-4254-ABD8-EC637769652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4" name="TextBox 11373">
          <a:extLst>
            <a:ext uri="{FF2B5EF4-FFF2-40B4-BE49-F238E27FC236}">
              <a16:creationId xmlns:a16="http://schemas.microsoft.com/office/drawing/2014/main" id="{01C58AB5-098F-4CB4-9F43-43F5617F10C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5" name="TextBox 11374">
          <a:extLst>
            <a:ext uri="{FF2B5EF4-FFF2-40B4-BE49-F238E27FC236}">
              <a16:creationId xmlns:a16="http://schemas.microsoft.com/office/drawing/2014/main" id="{E1F9B1B4-B314-4089-B6D4-AC40045F8F9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6" name="TextBox 11375">
          <a:extLst>
            <a:ext uri="{FF2B5EF4-FFF2-40B4-BE49-F238E27FC236}">
              <a16:creationId xmlns:a16="http://schemas.microsoft.com/office/drawing/2014/main" id="{81D7DADA-0287-462D-AFF6-2B509C3C874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7" name="TextBox 11376">
          <a:extLst>
            <a:ext uri="{FF2B5EF4-FFF2-40B4-BE49-F238E27FC236}">
              <a16:creationId xmlns:a16="http://schemas.microsoft.com/office/drawing/2014/main" id="{70F32B77-3EFD-4F4B-8F2C-7B2C5587D71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8" name="TextBox 11377">
          <a:extLst>
            <a:ext uri="{FF2B5EF4-FFF2-40B4-BE49-F238E27FC236}">
              <a16:creationId xmlns:a16="http://schemas.microsoft.com/office/drawing/2014/main" id="{53057040-26E5-4DD0-B8B0-5E37890B212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9" name="TextBox 11378">
          <a:extLst>
            <a:ext uri="{FF2B5EF4-FFF2-40B4-BE49-F238E27FC236}">
              <a16:creationId xmlns:a16="http://schemas.microsoft.com/office/drawing/2014/main" id="{1ED6AA92-0BD1-477C-98E1-42E5272156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0" name="TextBox 11379">
          <a:extLst>
            <a:ext uri="{FF2B5EF4-FFF2-40B4-BE49-F238E27FC236}">
              <a16:creationId xmlns:a16="http://schemas.microsoft.com/office/drawing/2014/main" id="{C65C37CC-9A5E-4BAF-BB7E-F799D56C4A3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1" name="TextBox 11380">
          <a:extLst>
            <a:ext uri="{FF2B5EF4-FFF2-40B4-BE49-F238E27FC236}">
              <a16:creationId xmlns:a16="http://schemas.microsoft.com/office/drawing/2014/main" id="{B81A045C-3D99-4DC2-928D-FC64F862E10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2" name="TextBox 11381">
          <a:extLst>
            <a:ext uri="{FF2B5EF4-FFF2-40B4-BE49-F238E27FC236}">
              <a16:creationId xmlns:a16="http://schemas.microsoft.com/office/drawing/2014/main" id="{136DF6ED-9AF0-4882-B45C-4C224990525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3" name="TextBox 11382">
          <a:extLst>
            <a:ext uri="{FF2B5EF4-FFF2-40B4-BE49-F238E27FC236}">
              <a16:creationId xmlns:a16="http://schemas.microsoft.com/office/drawing/2014/main" id="{31BB93DB-9FA6-491B-ADB7-3FE81FA0A31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4" name="TextBox 11383">
          <a:extLst>
            <a:ext uri="{FF2B5EF4-FFF2-40B4-BE49-F238E27FC236}">
              <a16:creationId xmlns:a16="http://schemas.microsoft.com/office/drawing/2014/main" id="{35E3C6A6-D99A-485E-8629-77BFC6D90CA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5" name="TextBox 11384">
          <a:extLst>
            <a:ext uri="{FF2B5EF4-FFF2-40B4-BE49-F238E27FC236}">
              <a16:creationId xmlns:a16="http://schemas.microsoft.com/office/drawing/2014/main" id="{9B15DF8E-F17E-4D93-801F-20292AB84BB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6" name="TextBox 11385">
          <a:extLst>
            <a:ext uri="{FF2B5EF4-FFF2-40B4-BE49-F238E27FC236}">
              <a16:creationId xmlns:a16="http://schemas.microsoft.com/office/drawing/2014/main" id="{FE53F7EF-61F1-4E0F-B940-7BBA9C5AAF6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7" name="TextBox 11386">
          <a:extLst>
            <a:ext uri="{FF2B5EF4-FFF2-40B4-BE49-F238E27FC236}">
              <a16:creationId xmlns:a16="http://schemas.microsoft.com/office/drawing/2014/main" id="{0495C143-0025-42AE-95F0-D4D0E949FBF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8" name="TextBox 11387">
          <a:extLst>
            <a:ext uri="{FF2B5EF4-FFF2-40B4-BE49-F238E27FC236}">
              <a16:creationId xmlns:a16="http://schemas.microsoft.com/office/drawing/2014/main" id="{B2B4E83E-54BA-4104-B911-5FD8E58707D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9" name="TextBox 11388">
          <a:extLst>
            <a:ext uri="{FF2B5EF4-FFF2-40B4-BE49-F238E27FC236}">
              <a16:creationId xmlns:a16="http://schemas.microsoft.com/office/drawing/2014/main" id="{1DD8B917-9643-4839-A789-466E0F70F1F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0" name="TextBox 11389">
          <a:extLst>
            <a:ext uri="{FF2B5EF4-FFF2-40B4-BE49-F238E27FC236}">
              <a16:creationId xmlns:a16="http://schemas.microsoft.com/office/drawing/2014/main" id="{304E2135-5697-4F1B-A470-9119A809474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1" name="TextBox 11390">
          <a:extLst>
            <a:ext uri="{FF2B5EF4-FFF2-40B4-BE49-F238E27FC236}">
              <a16:creationId xmlns:a16="http://schemas.microsoft.com/office/drawing/2014/main" id="{9CC0AE53-2EE9-413C-8876-93129BEE92D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2" name="TextBox 11391">
          <a:extLst>
            <a:ext uri="{FF2B5EF4-FFF2-40B4-BE49-F238E27FC236}">
              <a16:creationId xmlns:a16="http://schemas.microsoft.com/office/drawing/2014/main" id="{4479F0E9-1976-41BD-8D45-28263BA6C88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3" name="TextBox 11392">
          <a:extLst>
            <a:ext uri="{FF2B5EF4-FFF2-40B4-BE49-F238E27FC236}">
              <a16:creationId xmlns:a16="http://schemas.microsoft.com/office/drawing/2014/main" id="{654E296D-E01B-4CD7-BF74-D252B9E32AA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4" name="TextBox 11393">
          <a:extLst>
            <a:ext uri="{FF2B5EF4-FFF2-40B4-BE49-F238E27FC236}">
              <a16:creationId xmlns:a16="http://schemas.microsoft.com/office/drawing/2014/main" id="{E38F9F15-5DF7-4F5B-A887-16B121D61EA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5" name="TextBox 11394">
          <a:extLst>
            <a:ext uri="{FF2B5EF4-FFF2-40B4-BE49-F238E27FC236}">
              <a16:creationId xmlns:a16="http://schemas.microsoft.com/office/drawing/2014/main" id="{6ACCB152-D58F-494B-A280-DAD596B5C9C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6" name="TextBox 11395">
          <a:extLst>
            <a:ext uri="{FF2B5EF4-FFF2-40B4-BE49-F238E27FC236}">
              <a16:creationId xmlns:a16="http://schemas.microsoft.com/office/drawing/2014/main" id="{BC6A9B71-1C45-4E85-9A90-A77B169C3BB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7" name="TextBox 11396">
          <a:extLst>
            <a:ext uri="{FF2B5EF4-FFF2-40B4-BE49-F238E27FC236}">
              <a16:creationId xmlns:a16="http://schemas.microsoft.com/office/drawing/2014/main" id="{19AC123D-ECB9-4B0B-9C18-A7E9F981732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8" name="TextBox 11397">
          <a:extLst>
            <a:ext uri="{FF2B5EF4-FFF2-40B4-BE49-F238E27FC236}">
              <a16:creationId xmlns:a16="http://schemas.microsoft.com/office/drawing/2014/main" id="{AF92F292-AEC8-4428-A5DD-5CC7FC86603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9" name="TextBox 11398">
          <a:extLst>
            <a:ext uri="{FF2B5EF4-FFF2-40B4-BE49-F238E27FC236}">
              <a16:creationId xmlns:a16="http://schemas.microsoft.com/office/drawing/2014/main" id="{82F8DA5D-7FCA-4DD5-B906-CE14CCB5628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0" name="TextBox 11399">
          <a:extLst>
            <a:ext uri="{FF2B5EF4-FFF2-40B4-BE49-F238E27FC236}">
              <a16:creationId xmlns:a16="http://schemas.microsoft.com/office/drawing/2014/main" id="{D8C1DD6A-A70C-4A78-B41B-DE0259A491D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1" name="TextBox 11400">
          <a:extLst>
            <a:ext uri="{FF2B5EF4-FFF2-40B4-BE49-F238E27FC236}">
              <a16:creationId xmlns:a16="http://schemas.microsoft.com/office/drawing/2014/main" id="{EB89D639-006F-469E-BA6F-23984AB9CB9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2" name="TextBox 11401">
          <a:extLst>
            <a:ext uri="{FF2B5EF4-FFF2-40B4-BE49-F238E27FC236}">
              <a16:creationId xmlns:a16="http://schemas.microsoft.com/office/drawing/2014/main" id="{5D04C2BC-613E-4A9E-A583-6F5E12FBB4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3" name="TextBox 11402">
          <a:extLst>
            <a:ext uri="{FF2B5EF4-FFF2-40B4-BE49-F238E27FC236}">
              <a16:creationId xmlns:a16="http://schemas.microsoft.com/office/drawing/2014/main" id="{149BEBE3-19D9-419E-9422-8CDCB079036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4" name="TextBox 11403">
          <a:extLst>
            <a:ext uri="{FF2B5EF4-FFF2-40B4-BE49-F238E27FC236}">
              <a16:creationId xmlns:a16="http://schemas.microsoft.com/office/drawing/2014/main" id="{A54A53B0-C2D7-4AA6-B271-3C6B9C06177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5" name="TextBox 11404">
          <a:extLst>
            <a:ext uri="{FF2B5EF4-FFF2-40B4-BE49-F238E27FC236}">
              <a16:creationId xmlns:a16="http://schemas.microsoft.com/office/drawing/2014/main" id="{5F28DADB-69AD-4D11-95AD-960DB0B4896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6" name="TextBox 11405">
          <a:extLst>
            <a:ext uri="{FF2B5EF4-FFF2-40B4-BE49-F238E27FC236}">
              <a16:creationId xmlns:a16="http://schemas.microsoft.com/office/drawing/2014/main" id="{FAC55518-E53C-435E-8BF8-C0A4E1ABC4B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7" name="TextBox 11406">
          <a:extLst>
            <a:ext uri="{FF2B5EF4-FFF2-40B4-BE49-F238E27FC236}">
              <a16:creationId xmlns:a16="http://schemas.microsoft.com/office/drawing/2014/main" id="{998710FA-EB67-433E-B257-42817CD1D09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8" name="TextBox 11407">
          <a:extLst>
            <a:ext uri="{FF2B5EF4-FFF2-40B4-BE49-F238E27FC236}">
              <a16:creationId xmlns:a16="http://schemas.microsoft.com/office/drawing/2014/main" id="{5FA962FA-887F-4505-86C0-9633163DA5C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9" name="TextBox 11408">
          <a:extLst>
            <a:ext uri="{FF2B5EF4-FFF2-40B4-BE49-F238E27FC236}">
              <a16:creationId xmlns:a16="http://schemas.microsoft.com/office/drawing/2014/main" id="{87F9433F-53DA-4F52-961A-6F02B86E52E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0" name="TextBox 11409">
          <a:extLst>
            <a:ext uri="{FF2B5EF4-FFF2-40B4-BE49-F238E27FC236}">
              <a16:creationId xmlns:a16="http://schemas.microsoft.com/office/drawing/2014/main" id="{1360C047-2925-4608-97DB-72396D6AE3D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1" name="TextBox 11410">
          <a:extLst>
            <a:ext uri="{FF2B5EF4-FFF2-40B4-BE49-F238E27FC236}">
              <a16:creationId xmlns:a16="http://schemas.microsoft.com/office/drawing/2014/main" id="{875E7384-3848-413D-9811-B5D85C7512B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2" name="TextBox 11411">
          <a:extLst>
            <a:ext uri="{FF2B5EF4-FFF2-40B4-BE49-F238E27FC236}">
              <a16:creationId xmlns:a16="http://schemas.microsoft.com/office/drawing/2014/main" id="{FAC8980B-E5D0-42E0-BED5-9C8A22F1531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3" name="TextBox 11412">
          <a:extLst>
            <a:ext uri="{FF2B5EF4-FFF2-40B4-BE49-F238E27FC236}">
              <a16:creationId xmlns:a16="http://schemas.microsoft.com/office/drawing/2014/main" id="{5DF90E92-E4DA-4F15-A13E-B1A33BF0950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4" name="TextBox 11413">
          <a:extLst>
            <a:ext uri="{FF2B5EF4-FFF2-40B4-BE49-F238E27FC236}">
              <a16:creationId xmlns:a16="http://schemas.microsoft.com/office/drawing/2014/main" id="{95BFEDF8-4379-4092-9A73-74B224EC841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5" name="TextBox 11414">
          <a:extLst>
            <a:ext uri="{FF2B5EF4-FFF2-40B4-BE49-F238E27FC236}">
              <a16:creationId xmlns:a16="http://schemas.microsoft.com/office/drawing/2014/main" id="{A36AD6EF-2554-4570-A772-C0627108234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6" name="TextBox 11415">
          <a:extLst>
            <a:ext uri="{FF2B5EF4-FFF2-40B4-BE49-F238E27FC236}">
              <a16:creationId xmlns:a16="http://schemas.microsoft.com/office/drawing/2014/main" id="{9468C3EA-A131-45DA-8CB6-696FAD81C58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7" name="TextBox 11416">
          <a:extLst>
            <a:ext uri="{FF2B5EF4-FFF2-40B4-BE49-F238E27FC236}">
              <a16:creationId xmlns:a16="http://schemas.microsoft.com/office/drawing/2014/main" id="{C42B030F-4F28-4117-8730-737AB314282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8" name="TextBox 11417">
          <a:extLst>
            <a:ext uri="{FF2B5EF4-FFF2-40B4-BE49-F238E27FC236}">
              <a16:creationId xmlns:a16="http://schemas.microsoft.com/office/drawing/2014/main" id="{359A733F-96DB-4C93-B028-25A997BDF54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9" name="TextBox 11418">
          <a:extLst>
            <a:ext uri="{FF2B5EF4-FFF2-40B4-BE49-F238E27FC236}">
              <a16:creationId xmlns:a16="http://schemas.microsoft.com/office/drawing/2014/main" id="{FEF156A1-E525-4888-810C-5AA57EDBD86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0" name="TextBox 11419">
          <a:extLst>
            <a:ext uri="{FF2B5EF4-FFF2-40B4-BE49-F238E27FC236}">
              <a16:creationId xmlns:a16="http://schemas.microsoft.com/office/drawing/2014/main" id="{F6F8E04A-2D34-4FE7-B622-BF75B91C298C}"/>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1" name="TextBox 11420">
          <a:extLst>
            <a:ext uri="{FF2B5EF4-FFF2-40B4-BE49-F238E27FC236}">
              <a16:creationId xmlns:a16="http://schemas.microsoft.com/office/drawing/2014/main" id="{19A2519B-73A5-4AB8-BE86-4616371FEB6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2" name="TextBox 11421">
          <a:extLst>
            <a:ext uri="{FF2B5EF4-FFF2-40B4-BE49-F238E27FC236}">
              <a16:creationId xmlns:a16="http://schemas.microsoft.com/office/drawing/2014/main" id="{8C4C6CEC-83D9-4E90-9AE4-C9D2DE18681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3" name="TextBox 11422">
          <a:extLst>
            <a:ext uri="{FF2B5EF4-FFF2-40B4-BE49-F238E27FC236}">
              <a16:creationId xmlns:a16="http://schemas.microsoft.com/office/drawing/2014/main" id="{79AE0CDA-A66D-4132-8EB6-70040D138E4A}"/>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4" name="TextBox 11423">
          <a:extLst>
            <a:ext uri="{FF2B5EF4-FFF2-40B4-BE49-F238E27FC236}">
              <a16:creationId xmlns:a16="http://schemas.microsoft.com/office/drawing/2014/main" id="{19D8DEDA-D236-48C5-B30C-62413CA07F0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5" name="TextBox 11424">
          <a:extLst>
            <a:ext uri="{FF2B5EF4-FFF2-40B4-BE49-F238E27FC236}">
              <a16:creationId xmlns:a16="http://schemas.microsoft.com/office/drawing/2014/main" id="{B8707045-0B57-45C8-A23F-7C461551A9A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6" name="TextBox 11425">
          <a:extLst>
            <a:ext uri="{FF2B5EF4-FFF2-40B4-BE49-F238E27FC236}">
              <a16:creationId xmlns:a16="http://schemas.microsoft.com/office/drawing/2014/main" id="{11047DEA-76B2-4D7F-A659-6A01860D4FB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7" name="TextBox 11426">
          <a:extLst>
            <a:ext uri="{FF2B5EF4-FFF2-40B4-BE49-F238E27FC236}">
              <a16:creationId xmlns:a16="http://schemas.microsoft.com/office/drawing/2014/main" id="{2AD21C7A-F353-42D6-97C9-1C2AF4AF1F1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8" name="TextBox 11427">
          <a:extLst>
            <a:ext uri="{FF2B5EF4-FFF2-40B4-BE49-F238E27FC236}">
              <a16:creationId xmlns:a16="http://schemas.microsoft.com/office/drawing/2014/main" id="{AEF0D028-E30B-4FEE-B98E-618F2747F20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9" name="TextBox 11428">
          <a:extLst>
            <a:ext uri="{FF2B5EF4-FFF2-40B4-BE49-F238E27FC236}">
              <a16:creationId xmlns:a16="http://schemas.microsoft.com/office/drawing/2014/main" id="{B3C722C9-68B1-4A9A-AA21-263306A74CDB}"/>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0" name="TextBox 11429">
          <a:extLst>
            <a:ext uri="{FF2B5EF4-FFF2-40B4-BE49-F238E27FC236}">
              <a16:creationId xmlns:a16="http://schemas.microsoft.com/office/drawing/2014/main" id="{E7FA5BF0-7C24-4975-AA44-2DF6D5A5DC09}"/>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1" name="TextBox 11430">
          <a:extLst>
            <a:ext uri="{FF2B5EF4-FFF2-40B4-BE49-F238E27FC236}">
              <a16:creationId xmlns:a16="http://schemas.microsoft.com/office/drawing/2014/main" id="{5CD958C0-CA1D-4505-87FB-44EA6B539AF2}"/>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2" name="TextBox 11431">
          <a:extLst>
            <a:ext uri="{FF2B5EF4-FFF2-40B4-BE49-F238E27FC236}">
              <a16:creationId xmlns:a16="http://schemas.microsoft.com/office/drawing/2014/main" id="{2127047D-8CC4-41F4-A620-90A5BC0A6901}"/>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3" name="TextBox 11432">
          <a:extLst>
            <a:ext uri="{FF2B5EF4-FFF2-40B4-BE49-F238E27FC236}">
              <a16:creationId xmlns:a16="http://schemas.microsoft.com/office/drawing/2014/main" id="{6F84296E-4D20-4E32-92E7-6A42004B9BEE}"/>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4" name="TextBox 11433">
          <a:extLst>
            <a:ext uri="{FF2B5EF4-FFF2-40B4-BE49-F238E27FC236}">
              <a16:creationId xmlns:a16="http://schemas.microsoft.com/office/drawing/2014/main" id="{0BD8D900-81B6-4FB3-92F3-A616F898A3A7}"/>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5" name="TextBox 11434">
          <a:extLst>
            <a:ext uri="{FF2B5EF4-FFF2-40B4-BE49-F238E27FC236}">
              <a16:creationId xmlns:a16="http://schemas.microsoft.com/office/drawing/2014/main" id="{1314CA58-A1BD-4CB2-9C9B-3747C7FE833F}"/>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6" name="TextBox 11435">
          <a:extLst>
            <a:ext uri="{FF2B5EF4-FFF2-40B4-BE49-F238E27FC236}">
              <a16:creationId xmlns:a16="http://schemas.microsoft.com/office/drawing/2014/main" id="{5D4901F4-009A-44F3-9E5C-0E9FFEB24BFD}"/>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7" name="TextBox 11436">
          <a:extLst>
            <a:ext uri="{FF2B5EF4-FFF2-40B4-BE49-F238E27FC236}">
              <a16:creationId xmlns:a16="http://schemas.microsoft.com/office/drawing/2014/main" id="{8F2C13E8-2B7A-453E-91CE-13F8EFF6CD04}"/>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8" name="TextBox 11437">
          <a:extLst>
            <a:ext uri="{FF2B5EF4-FFF2-40B4-BE49-F238E27FC236}">
              <a16:creationId xmlns:a16="http://schemas.microsoft.com/office/drawing/2014/main" id="{8D38D4E3-E366-46B2-8FDA-5C04D9905628}"/>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9" name="TextBox 11438">
          <a:extLst>
            <a:ext uri="{FF2B5EF4-FFF2-40B4-BE49-F238E27FC236}">
              <a16:creationId xmlns:a16="http://schemas.microsoft.com/office/drawing/2014/main" id="{4534B8B6-7696-4932-9BF4-0F71E3959783}"/>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40" name="TextBox 11439">
          <a:extLst>
            <a:ext uri="{FF2B5EF4-FFF2-40B4-BE49-F238E27FC236}">
              <a16:creationId xmlns:a16="http://schemas.microsoft.com/office/drawing/2014/main" id="{D7E9F532-EC6E-4E10-B980-A8BDA9E2C655}"/>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41" name="TextBox 11440">
          <a:extLst>
            <a:ext uri="{FF2B5EF4-FFF2-40B4-BE49-F238E27FC236}">
              <a16:creationId xmlns:a16="http://schemas.microsoft.com/office/drawing/2014/main" id="{42964944-3BC3-4898-94F0-F9E5EDF85476}"/>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2" name="TextBox 11441">
          <a:extLst>
            <a:ext uri="{FF2B5EF4-FFF2-40B4-BE49-F238E27FC236}">
              <a16:creationId xmlns:a16="http://schemas.microsoft.com/office/drawing/2014/main" id="{3DA15C5F-2670-446D-B5D5-833ACB41877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3" name="TextBox 11442">
          <a:extLst>
            <a:ext uri="{FF2B5EF4-FFF2-40B4-BE49-F238E27FC236}">
              <a16:creationId xmlns:a16="http://schemas.microsoft.com/office/drawing/2014/main" id="{F5BBA1E3-907B-4D07-9AE2-5FFF34B75FF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4" name="TextBox 11443">
          <a:extLst>
            <a:ext uri="{FF2B5EF4-FFF2-40B4-BE49-F238E27FC236}">
              <a16:creationId xmlns:a16="http://schemas.microsoft.com/office/drawing/2014/main" id="{DF27D36B-5317-42E1-AA76-F5869880298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5" name="TextBox 11444">
          <a:extLst>
            <a:ext uri="{FF2B5EF4-FFF2-40B4-BE49-F238E27FC236}">
              <a16:creationId xmlns:a16="http://schemas.microsoft.com/office/drawing/2014/main" id="{A43DAABF-93A1-474E-830A-F5F152ECD1A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6" name="TextBox 11445">
          <a:extLst>
            <a:ext uri="{FF2B5EF4-FFF2-40B4-BE49-F238E27FC236}">
              <a16:creationId xmlns:a16="http://schemas.microsoft.com/office/drawing/2014/main" id="{140A3E1D-2139-47C7-A57F-E431CB5FC6B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7" name="TextBox 11446">
          <a:extLst>
            <a:ext uri="{FF2B5EF4-FFF2-40B4-BE49-F238E27FC236}">
              <a16:creationId xmlns:a16="http://schemas.microsoft.com/office/drawing/2014/main" id="{5435FF44-9C05-4EA9-8000-DF1B49BED33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8" name="TextBox 11447">
          <a:extLst>
            <a:ext uri="{FF2B5EF4-FFF2-40B4-BE49-F238E27FC236}">
              <a16:creationId xmlns:a16="http://schemas.microsoft.com/office/drawing/2014/main" id="{36635064-B9E1-4397-86E9-683A327C499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9" name="TextBox 11448">
          <a:extLst>
            <a:ext uri="{FF2B5EF4-FFF2-40B4-BE49-F238E27FC236}">
              <a16:creationId xmlns:a16="http://schemas.microsoft.com/office/drawing/2014/main" id="{748211EE-CFA4-4132-AFD2-20615D944E4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0" name="TextBox 11449">
          <a:extLst>
            <a:ext uri="{FF2B5EF4-FFF2-40B4-BE49-F238E27FC236}">
              <a16:creationId xmlns:a16="http://schemas.microsoft.com/office/drawing/2014/main" id="{EE23EEDF-5673-4832-A251-BBDAE54A41E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1" name="TextBox 11450">
          <a:extLst>
            <a:ext uri="{FF2B5EF4-FFF2-40B4-BE49-F238E27FC236}">
              <a16:creationId xmlns:a16="http://schemas.microsoft.com/office/drawing/2014/main" id="{4A2ACF35-20B4-491B-96B0-750577A22E3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2" name="TextBox 11451">
          <a:extLst>
            <a:ext uri="{FF2B5EF4-FFF2-40B4-BE49-F238E27FC236}">
              <a16:creationId xmlns:a16="http://schemas.microsoft.com/office/drawing/2014/main" id="{E537549D-9852-4B82-82AE-663956AC631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3" name="TextBox 11452">
          <a:extLst>
            <a:ext uri="{FF2B5EF4-FFF2-40B4-BE49-F238E27FC236}">
              <a16:creationId xmlns:a16="http://schemas.microsoft.com/office/drawing/2014/main" id="{5BC1E29B-9318-442C-8952-D285D1E7713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4" name="TextBox 11453">
          <a:extLst>
            <a:ext uri="{FF2B5EF4-FFF2-40B4-BE49-F238E27FC236}">
              <a16:creationId xmlns:a16="http://schemas.microsoft.com/office/drawing/2014/main" id="{AB1D2CEF-1057-44F3-8BF3-89A5022BEC6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5" name="TextBox 11454">
          <a:extLst>
            <a:ext uri="{FF2B5EF4-FFF2-40B4-BE49-F238E27FC236}">
              <a16:creationId xmlns:a16="http://schemas.microsoft.com/office/drawing/2014/main" id="{038DC442-A728-443C-8CC9-12E2E641B10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6" name="TextBox 11455">
          <a:extLst>
            <a:ext uri="{FF2B5EF4-FFF2-40B4-BE49-F238E27FC236}">
              <a16:creationId xmlns:a16="http://schemas.microsoft.com/office/drawing/2014/main" id="{A7D50448-797E-4A87-9C1A-3AD4C5E0D8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7" name="TextBox 11456">
          <a:extLst>
            <a:ext uri="{FF2B5EF4-FFF2-40B4-BE49-F238E27FC236}">
              <a16:creationId xmlns:a16="http://schemas.microsoft.com/office/drawing/2014/main" id="{BF989C3C-D2D1-43E5-81BD-0B8477AC920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8" name="TextBox 11457">
          <a:extLst>
            <a:ext uri="{FF2B5EF4-FFF2-40B4-BE49-F238E27FC236}">
              <a16:creationId xmlns:a16="http://schemas.microsoft.com/office/drawing/2014/main" id="{994C7F39-D322-4B30-A740-78FE69BE14A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9" name="TextBox 11458">
          <a:extLst>
            <a:ext uri="{FF2B5EF4-FFF2-40B4-BE49-F238E27FC236}">
              <a16:creationId xmlns:a16="http://schemas.microsoft.com/office/drawing/2014/main" id="{04108086-FB47-41EE-B3FD-0FD8285C204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0" name="TextBox 11459">
          <a:extLst>
            <a:ext uri="{FF2B5EF4-FFF2-40B4-BE49-F238E27FC236}">
              <a16:creationId xmlns:a16="http://schemas.microsoft.com/office/drawing/2014/main" id="{564573B4-9F71-4157-9F26-1BD93FC06CB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1" name="TextBox 11460">
          <a:extLst>
            <a:ext uri="{FF2B5EF4-FFF2-40B4-BE49-F238E27FC236}">
              <a16:creationId xmlns:a16="http://schemas.microsoft.com/office/drawing/2014/main" id="{DD5D70C1-41BC-42C7-839B-2C76B5ACECC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2" name="TextBox 11461">
          <a:extLst>
            <a:ext uri="{FF2B5EF4-FFF2-40B4-BE49-F238E27FC236}">
              <a16:creationId xmlns:a16="http://schemas.microsoft.com/office/drawing/2014/main" id="{BB60F970-08D6-4CFD-BF02-4A17CB7DE80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3" name="TextBox 11462">
          <a:extLst>
            <a:ext uri="{FF2B5EF4-FFF2-40B4-BE49-F238E27FC236}">
              <a16:creationId xmlns:a16="http://schemas.microsoft.com/office/drawing/2014/main" id="{72EE3862-7B14-487D-8FD9-283BDADD847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4" name="TextBox 11463">
          <a:extLst>
            <a:ext uri="{FF2B5EF4-FFF2-40B4-BE49-F238E27FC236}">
              <a16:creationId xmlns:a16="http://schemas.microsoft.com/office/drawing/2014/main" id="{61A7481E-1B9F-43B8-A474-8C908F99D74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5" name="TextBox 11464">
          <a:extLst>
            <a:ext uri="{FF2B5EF4-FFF2-40B4-BE49-F238E27FC236}">
              <a16:creationId xmlns:a16="http://schemas.microsoft.com/office/drawing/2014/main" id="{EE489979-D956-4D46-B6AD-E792C381DAD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6" name="TextBox 11465">
          <a:extLst>
            <a:ext uri="{FF2B5EF4-FFF2-40B4-BE49-F238E27FC236}">
              <a16:creationId xmlns:a16="http://schemas.microsoft.com/office/drawing/2014/main" id="{9ADEFA65-3BB2-4289-99D1-B16937160BD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7" name="TextBox 11466">
          <a:extLst>
            <a:ext uri="{FF2B5EF4-FFF2-40B4-BE49-F238E27FC236}">
              <a16:creationId xmlns:a16="http://schemas.microsoft.com/office/drawing/2014/main" id="{F0BA0E37-BF2F-491B-A17C-69DAFD3BDD7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8" name="TextBox 11467">
          <a:extLst>
            <a:ext uri="{FF2B5EF4-FFF2-40B4-BE49-F238E27FC236}">
              <a16:creationId xmlns:a16="http://schemas.microsoft.com/office/drawing/2014/main" id="{4C1FFFE4-4B21-4CAA-8A1F-91D8AF4FC5C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9" name="TextBox 11468">
          <a:extLst>
            <a:ext uri="{FF2B5EF4-FFF2-40B4-BE49-F238E27FC236}">
              <a16:creationId xmlns:a16="http://schemas.microsoft.com/office/drawing/2014/main" id="{0A74BD78-3812-415A-A1C5-1AB08A7EA1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0" name="TextBox 11469">
          <a:extLst>
            <a:ext uri="{FF2B5EF4-FFF2-40B4-BE49-F238E27FC236}">
              <a16:creationId xmlns:a16="http://schemas.microsoft.com/office/drawing/2014/main" id="{77A70C22-7D2E-47F6-A650-C4633198CBE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1" name="TextBox 11470">
          <a:extLst>
            <a:ext uri="{FF2B5EF4-FFF2-40B4-BE49-F238E27FC236}">
              <a16:creationId xmlns:a16="http://schemas.microsoft.com/office/drawing/2014/main" id="{FA4F0DC0-ADB5-4804-AE00-99127FF6F8B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2" name="TextBox 11471">
          <a:extLst>
            <a:ext uri="{FF2B5EF4-FFF2-40B4-BE49-F238E27FC236}">
              <a16:creationId xmlns:a16="http://schemas.microsoft.com/office/drawing/2014/main" id="{5979A046-CA04-4F69-B76C-7642732B92E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3" name="TextBox 11472">
          <a:extLst>
            <a:ext uri="{FF2B5EF4-FFF2-40B4-BE49-F238E27FC236}">
              <a16:creationId xmlns:a16="http://schemas.microsoft.com/office/drawing/2014/main" id="{CDF06061-F3D4-4B29-9171-72FE41B5575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4" name="TextBox 11473">
          <a:extLst>
            <a:ext uri="{FF2B5EF4-FFF2-40B4-BE49-F238E27FC236}">
              <a16:creationId xmlns:a16="http://schemas.microsoft.com/office/drawing/2014/main" id="{606F0B80-D092-4BFD-879F-4B2C2825C90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5" name="TextBox 11474">
          <a:extLst>
            <a:ext uri="{FF2B5EF4-FFF2-40B4-BE49-F238E27FC236}">
              <a16:creationId xmlns:a16="http://schemas.microsoft.com/office/drawing/2014/main" id="{C219B5AD-CE6F-41D0-B730-BA5D0E70343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6" name="TextBox 11475">
          <a:extLst>
            <a:ext uri="{FF2B5EF4-FFF2-40B4-BE49-F238E27FC236}">
              <a16:creationId xmlns:a16="http://schemas.microsoft.com/office/drawing/2014/main" id="{79624E7C-6E2C-4DAA-A93E-938115D97AB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7" name="TextBox 11476">
          <a:extLst>
            <a:ext uri="{FF2B5EF4-FFF2-40B4-BE49-F238E27FC236}">
              <a16:creationId xmlns:a16="http://schemas.microsoft.com/office/drawing/2014/main" id="{A36C8BF6-C346-46E0-BD44-0EDAFC26C99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8" name="TextBox 11477">
          <a:extLst>
            <a:ext uri="{FF2B5EF4-FFF2-40B4-BE49-F238E27FC236}">
              <a16:creationId xmlns:a16="http://schemas.microsoft.com/office/drawing/2014/main" id="{8D995454-B82F-4BCA-91C7-2FAD6E65922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9" name="TextBox 11478">
          <a:extLst>
            <a:ext uri="{FF2B5EF4-FFF2-40B4-BE49-F238E27FC236}">
              <a16:creationId xmlns:a16="http://schemas.microsoft.com/office/drawing/2014/main" id="{AD4FBCF2-4F6E-4409-9D54-D8CB73887FB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0" name="TextBox 11479">
          <a:extLst>
            <a:ext uri="{FF2B5EF4-FFF2-40B4-BE49-F238E27FC236}">
              <a16:creationId xmlns:a16="http://schemas.microsoft.com/office/drawing/2014/main" id="{A7E30755-3D82-46B5-A112-403C7AC92BF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1" name="TextBox 11480">
          <a:extLst>
            <a:ext uri="{FF2B5EF4-FFF2-40B4-BE49-F238E27FC236}">
              <a16:creationId xmlns:a16="http://schemas.microsoft.com/office/drawing/2014/main" id="{05969498-3F10-406F-A058-F6E08AC4790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2" name="TextBox 11481">
          <a:extLst>
            <a:ext uri="{FF2B5EF4-FFF2-40B4-BE49-F238E27FC236}">
              <a16:creationId xmlns:a16="http://schemas.microsoft.com/office/drawing/2014/main" id="{78D50827-DB68-4872-9060-DA8CC8381D5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3" name="TextBox 11482">
          <a:extLst>
            <a:ext uri="{FF2B5EF4-FFF2-40B4-BE49-F238E27FC236}">
              <a16:creationId xmlns:a16="http://schemas.microsoft.com/office/drawing/2014/main" id="{4D2AE52E-8269-436E-91C3-FAF89827C51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4" name="TextBox 11483">
          <a:extLst>
            <a:ext uri="{FF2B5EF4-FFF2-40B4-BE49-F238E27FC236}">
              <a16:creationId xmlns:a16="http://schemas.microsoft.com/office/drawing/2014/main" id="{7117086D-FADD-41B6-96FB-477844CBB5A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5" name="TextBox 11484">
          <a:extLst>
            <a:ext uri="{FF2B5EF4-FFF2-40B4-BE49-F238E27FC236}">
              <a16:creationId xmlns:a16="http://schemas.microsoft.com/office/drawing/2014/main" id="{10BFDD18-9F0C-427A-8422-E78BABB59BB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6" name="TextBox 11485">
          <a:extLst>
            <a:ext uri="{FF2B5EF4-FFF2-40B4-BE49-F238E27FC236}">
              <a16:creationId xmlns:a16="http://schemas.microsoft.com/office/drawing/2014/main" id="{6C2A07DF-EB3E-4EF5-A8CE-623A3F87BFD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7" name="TextBox 11486">
          <a:extLst>
            <a:ext uri="{FF2B5EF4-FFF2-40B4-BE49-F238E27FC236}">
              <a16:creationId xmlns:a16="http://schemas.microsoft.com/office/drawing/2014/main" id="{74897643-A433-4A1F-9B1D-A76B7549257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8" name="TextBox 11487">
          <a:extLst>
            <a:ext uri="{FF2B5EF4-FFF2-40B4-BE49-F238E27FC236}">
              <a16:creationId xmlns:a16="http://schemas.microsoft.com/office/drawing/2014/main" id="{C6ED6745-A03C-4A0D-8DEB-0A68EFBC2C0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9" name="TextBox 11488">
          <a:extLst>
            <a:ext uri="{FF2B5EF4-FFF2-40B4-BE49-F238E27FC236}">
              <a16:creationId xmlns:a16="http://schemas.microsoft.com/office/drawing/2014/main" id="{DCAEFBCE-A542-4B03-8391-CAA17F3625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0" name="TextBox 11489">
          <a:extLst>
            <a:ext uri="{FF2B5EF4-FFF2-40B4-BE49-F238E27FC236}">
              <a16:creationId xmlns:a16="http://schemas.microsoft.com/office/drawing/2014/main" id="{F3EE3CBF-3CFE-4360-8C63-C8D7E5D0F74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1" name="TextBox 11490">
          <a:extLst>
            <a:ext uri="{FF2B5EF4-FFF2-40B4-BE49-F238E27FC236}">
              <a16:creationId xmlns:a16="http://schemas.microsoft.com/office/drawing/2014/main" id="{FEA716B8-B964-4DBD-AB2F-266880F7C7C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2" name="TextBox 11491">
          <a:extLst>
            <a:ext uri="{FF2B5EF4-FFF2-40B4-BE49-F238E27FC236}">
              <a16:creationId xmlns:a16="http://schemas.microsoft.com/office/drawing/2014/main" id="{62EB271A-7BF4-429B-93B7-1F351E43955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3" name="TextBox 11492">
          <a:extLst>
            <a:ext uri="{FF2B5EF4-FFF2-40B4-BE49-F238E27FC236}">
              <a16:creationId xmlns:a16="http://schemas.microsoft.com/office/drawing/2014/main" id="{BA653FBC-67F4-4BBD-918C-1ECEB263C22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4" name="TextBox 11493">
          <a:extLst>
            <a:ext uri="{FF2B5EF4-FFF2-40B4-BE49-F238E27FC236}">
              <a16:creationId xmlns:a16="http://schemas.microsoft.com/office/drawing/2014/main" id="{EFC42DF7-3E9D-427D-BC05-99E06D70B5A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5" name="TextBox 11494">
          <a:extLst>
            <a:ext uri="{FF2B5EF4-FFF2-40B4-BE49-F238E27FC236}">
              <a16:creationId xmlns:a16="http://schemas.microsoft.com/office/drawing/2014/main" id="{EFA916F6-0698-49BF-A650-730CCF15473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6" name="TextBox 11495">
          <a:extLst>
            <a:ext uri="{FF2B5EF4-FFF2-40B4-BE49-F238E27FC236}">
              <a16:creationId xmlns:a16="http://schemas.microsoft.com/office/drawing/2014/main" id="{4B42AE5A-39F3-4CCC-B547-AE77964EA3D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7" name="TextBox 11496">
          <a:extLst>
            <a:ext uri="{FF2B5EF4-FFF2-40B4-BE49-F238E27FC236}">
              <a16:creationId xmlns:a16="http://schemas.microsoft.com/office/drawing/2014/main" id="{3E27B9F3-611B-45AF-AEF7-6EBCAAC16C9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8" name="TextBox 11497">
          <a:extLst>
            <a:ext uri="{FF2B5EF4-FFF2-40B4-BE49-F238E27FC236}">
              <a16:creationId xmlns:a16="http://schemas.microsoft.com/office/drawing/2014/main" id="{88A48995-D641-43D9-8DDA-90D15FD0403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9" name="TextBox 11498">
          <a:extLst>
            <a:ext uri="{FF2B5EF4-FFF2-40B4-BE49-F238E27FC236}">
              <a16:creationId xmlns:a16="http://schemas.microsoft.com/office/drawing/2014/main" id="{A48055E2-0ECD-4CFA-8367-FB32B521DAE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0" name="TextBox 11499">
          <a:extLst>
            <a:ext uri="{FF2B5EF4-FFF2-40B4-BE49-F238E27FC236}">
              <a16:creationId xmlns:a16="http://schemas.microsoft.com/office/drawing/2014/main" id="{0F05F308-DD52-4AF5-B877-A44BAD4064B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1" name="TextBox 11500">
          <a:extLst>
            <a:ext uri="{FF2B5EF4-FFF2-40B4-BE49-F238E27FC236}">
              <a16:creationId xmlns:a16="http://schemas.microsoft.com/office/drawing/2014/main" id="{C9226CE5-2E35-4CC2-99DB-B90760C96FE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2" name="TextBox 11501">
          <a:extLst>
            <a:ext uri="{FF2B5EF4-FFF2-40B4-BE49-F238E27FC236}">
              <a16:creationId xmlns:a16="http://schemas.microsoft.com/office/drawing/2014/main" id="{142D87B7-41DC-4424-B4AE-965AFBC0417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3" name="TextBox 11502">
          <a:extLst>
            <a:ext uri="{FF2B5EF4-FFF2-40B4-BE49-F238E27FC236}">
              <a16:creationId xmlns:a16="http://schemas.microsoft.com/office/drawing/2014/main" id="{0B12EA7C-92F5-401D-BDEB-24771E30CB6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4" name="TextBox 11503">
          <a:extLst>
            <a:ext uri="{FF2B5EF4-FFF2-40B4-BE49-F238E27FC236}">
              <a16:creationId xmlns:a16="http://schemas.microsoft.com/office/drawing/2014/main" id="{888E7C68-6E49-4054-BCDD-0FD9A1CBB19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5" name="TextBox 11504">
          <a:extLst>
            <a:ext uri="{FF2B5EF4-FFF2-40B4-BE49-F238E27FC236}">
              <a16:creationId xmlns:a16="http://schemas.microsoft.com/office/drawing/2014/main" id="{4AC2769C-ED36-4740-8737-9A3126A2355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6" name="TextBox 11505">
          <a:extLst>
            <a:ext uri="{FF2B5EF4-FFF2-40B4-BE49-F238E27FC236}">
              <a16:creationId xmlns:a16="http://schemas.microsoft.com/office/drawing/2014/main" id="{FBAB3006-DDCC-452B-94DB-830347189E2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7" name="TextBox 11506">
          <a:extLst>
            <a:ext uri="{FF2B5EF4-FFF2-40B4-BE49-F238E27FC236}">
              <a16:creationId xmlns:a16="http://schemas.microsoft.com/office/drawing/2014/main" id="{E17B2B47-A86D-45A6-AF07-15649CD9511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8" name="TextBox 11507">
          <a:extLst>
            <a:ext uri="{FF2B5EF4-FFF2-40B4-BE49-F238E27FC236}">
              <a16:creationId xmlns:a16="http://schemas.microsoft.com/office/drawing/2014/main" id="{67F8A75A-2056-4AEF-9A06-147EBF30A8C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9" name="TextBox 11508">
          <a:extLst>
            <a:ext uri="{FF2B5EF4-FFF2-40B4-BE49-F238E27FC236}">
              <a16:creationId xmlns:a16="http://schemas.microsoft.com/office/drawing/2014/main" id="{49883151-512A-40F7-8362-84909D4842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0" name="TextBox 11509">
          <a:extLst>
            <a:ext uri="{FF2B5EF4-FFF2-40B4-BE49-F238E27FC236}">
              <a16:creationId xmlns:a16="http://schemas.microsoft.com/office/drawing/2014/main" id="{10FF3A80-9FF4-4E9F-8E42-8AD8CF553A6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1" name="TextBox 11510">
          <a:extLst>
            <a:ext uri="{FF2B5EF4-FFF2-40B4-BE49-F238E27FC236}">
              <a16:creationId xmlns:a16="http://schemas.microsoft.com/office/drawing/2014/main" id="{1D568972-5F39-41E0-B72E-AFEDBC051A7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2" name="TextBox 11511">
          <a:extLst>
            <a:ext uri="{FF2B5EF4-FFF2-40B4-BE49-F238E27FC236}">
              <a16:creationId xmlns:a16="http://schemas.microsoft.com/office/drawing/2014/main" id="{87E93B5B-D590-472D-A4D0-4A69A6D527C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3" name="TextBox 11512">
          <a:extLst>
            <a:ext uri="{FF2B5EF4-FFF2-40B4-BE49-F238E27FC236}">
              <a16:creationId xmlns:a16="http://schemas.microsoft.com/office/drawing/2014/main" id="{76EF6298-837B-414E-9C47-36AE4AA828C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4" name="TextBox 11513">
          <a:extLst>
            <a:ext uri="{FF2B5EF4-FFF2-40B4-BE49-F238E27FC236}">
              <a16:creationId xmlns:a16="http://schemas.microsoft.com/office/drawing/2014/main" id="{AE07840C-736E-429C-A8BF-CD8BD1986D8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5" name="TextBox 11514">
          <a:extLst>
            <a:ext uri="{FF2B5EF4-FFF2-40B4-BE49-F238E27FC236}">
              <a16:creationId xmlns:a16="http://schemas.microsoft.com/office/drawing/2014/main" id="{9E71135D-C0C2-48FC-9C85-C8FD6D75A2C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6" name="TextBox 11515">
          <a:extLst>
            <a:ext uri="{FF2B5EF4-FFF2-40B4-BE49-F238E27FC236}">
              <a16:creationId xmlns:a16="http://schemas.microsoft.com/office/drawing/2014/main" id="{E0E7ABEE-84F7-4E12-A70A-92B3FABC79C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7" name="TextBox 11516">
          <a:extLst>
            <a:ext uri="{FF2B5EF4-FFF2-40B4-BE49-F238E27FC236}">
              <a16:creationId xmlns:a16="http://schemas.microsoft.com/office/drawing/2014/main" id="{0D6DB3D2-7973-4F79-80B1-1C1C106C400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8" name="TextBox 11517">
          <a:extLst>
            <a:ext uri="{FF2B5EF4-FFF2-40B4-BE49-F238E27FC236}">
              <a16:creationId xmlns:a16="http://schemas.microsoft.com/office/drawing/2014/main" id="{504E00E6-C912-400A-98C1-0AD90A1E608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9" name="TextBox 11518">
          <a:extLst>
            <a:ext uri="{FF2B5EF4-FFF2-40B4-BE49-F238E27FC236}">
              <a16:creationId xmlns:a16="http://schemas.microsoft.com/office/drawing/2014/main" id="{E01AAD72-A7A3-4E9C-9980-D8696E81107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0" name="TextBox 11519">
          <a:extLst>
            <a:ext uri="{FF2B5EF4-FFF2-40B4-BE49-F238E27FC236}">
              <a16:creationId xmlns:a16="http://schemas.microsoft.com/office/drawing/2014/main" id="{2814465E-EA29-46FC-AD64-8E823786615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1" name="TextBox 11520">
          <a:extLst>
            <a:ext uri="{FF2B5EF4-FFF2-40B4-BE49-F238E27FC236}">
              <a16:creationId xmlns:a16="http://schemas.microsoft.com/office/drawing/2014/main" id="{6F3A4A1C-2F23-49D8-9695-CD22913D2FC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2" name="TextBox 11521">
          <a:extLst>
            <a:ext uri="{FF2B5EF4-FFF2-40B4-BE49-F238E27FC236}">
              <a16:creationId xmlns:a16="http://schemas.microsoft.com/office/drawing/2014/main" id="{04E43788-9F3C-4105-82FB-E048F0EE8FD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3" name="TextBox 11522">
          <a:extLst>
            <a:ext uri="{FF2B5EF4-FFF2-40B4-BE49-F238E27FC236}">
              <a16:creationId xmlns:a16="http://schemas.microsoft.com/office/drawing/2014/main" id="{E8EABA1C-C0CA-42FD-B77E-70CB14142D7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4" name="TextBox 11523">
          <a:extLst>
            <a:ext uri="{FF2B5EF4-FFF2-40B4-BE49-F238E27FC236}">
              <a16:creationId xmlns:a16="http://schemas.microsoft.com/office/drawing/2014/main" id="{22DCA7E3-907F-4D4D-868B-76D5282E815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5" name="TextBox 11524">
          <a:extLst>
            <a:ext uri="{FF2B5EF4-FFF2-40B4-BE49-F238E27FC236}">
              <a16:creationId xmlns:a16="http://schemas.microsoft.com/office/drawing/2014/main" id="{2DB54A4C-0894-45AC-9927-0B851B45482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6" name="TextBox 11525">
          <a:extLst>
            <a:ext uri="{FF2B5EF4-FFF2-40B4-BE49-F238E27FC236}">
              <a16:creationId xmlns:a16="http://schemas.microsoft.com/office/drawing/2014/main" id="{C7F66066-3C6D-4185-BDD7-CF0359239DB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7" name="TextBox 11526">
          <a:extLst>
            <a:ext uri="{FF2B5EF4-FFF2-40B4-BE49-F238E27FC236}">
              <a16:creationId xmlns:a16="http://schemas.microsoft.com/office/drawing/2014/main" id="{C915B731-6C39-45BD-ACAD-32D0F9ECA4C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8" name="TextBox 11527">
          <a:extLst>
            <a:ext uri="{FF2B5EF4-FFF2-40B4-BE49-F238E27FC236}">
              <a16:creationId xmlns:a16="http://schemas.microsoft.com/office/drawing/2014/main" id="{F111429B-D420-4D0E-A957-41F02A27D2E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9" name="TextBox 11528">
          <a:extLst>
            <a:ext uri="{FF2B5EF4-FFF2-40B4-BE49-F238E27FC236}">
              <a16:creationId xmlns:a16="http://schemas.microsoft.com/office/drawing/2014/main" id="{CFB48F2D-D9B7-4F8E-8903-5D9F58064E2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0" name="TextBox 11529">
          <a:extLst>
            <a:ext uri="{FF2B5EF4-FFF2-40B4-BE49-F238E27FC236}">
              <a16:creationId xmlns:a16="http://schemas.microsoft.com/office/drawing/2014/main" id="{3CEDA634-A667-48FB-BD82-3328B0B8106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1" name="TextBox 11530">
          <a:extLst>
            <a:ext uri="{FF2B5EF4-FFF2-40B4-BE49-F238E27FC236}">
              <a16:creationId xmlns:a16="http://schemas.microsoft.com/office/drawing/2014/main" id="{C2D69090-0A4E-4F44-B57B-D5F33F7E565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2" name="TextBox 11531">
          <a:extLst>
            <a:ext uri="{FF2B5EF4-FFF2-40B4-BE49-F238E27FC236}">
              <a16:creationId xmlns:a16="http://schemas.microsoft.com/office/drawing/2014/main" id="{AC3AAF37-788A-409E-8517-0DFB5DA5C64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3" name="TextBox 11532">
          <a:extLst>
            <a:ext uri="{FF2B5EF4-FFF2-40B4-BE49-F238E27FC236}">
              <a16:creationId xmlns:a16="http://schemas.microsoft.com/office/drawing/2014/main" id="{68A1776B-3054-4F5E-BB6A-2991326E21D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4" name="TextBox 11533">
          <a:extLst>
            <a:ext uri="{FF2B5EF4-FFF2-40B4-BE49-F238E27FC236}">
              <a16:creationId xmlns:a16="http://schemas.microsoft.com/office/drawing/2014/main" id="{71ADFF8D-1192-4AFD-8FA0-0B98F7B166D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5" name="TextBox 11534">
          <a:extLst>
            <a:ext uri="{FF2B5EF4-FFF2-40B4-BE49-F238E27FC236}">
              <a16:creationId xmlns:a16="http://schemas.microsoft.com/office/drawing/2014/main" id="{97D1BC88-FF42-46EA-92B9-97564A79D06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6" name="TextBox 11535">
          <a:extLst>
            <a:ext uri="{FF2B5EF4-FFF2-40B4-BE49-F238E27FC236}">
              <a16:creationId xmlns:a16="http://schemas.microsoft.com/office/drawing/2014/main" id="{F809F561-DFC2-476A-945F-E799D405872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7" name="TextBox 11536">
          <a:extLst>
            <a:ext uri="{FF2B5EF4-FFF2-40B4-BE49-F238E27FC236}">
              <a16:creationId xmlns:a16="http://schemas.microsoft.com/office/drawing/2014/main" id="{AE4E249E-E98A-4DD6-8F92-18CCC24F7A6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8" name="TextBox 11537">
          <a:extLst>
            <a:ext uri="{FF2B5EF4-FFF2-40B4-BE49-F238E27FC236}">
              <a16:creationId xmlns:a16="http://schemas.microsoft.com/office/drawing/2014/main" id="{464B9F76-F72C-4715-A248-6DEAB54168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9" name="TextBox 11538">
          <a:extLst>
            <a:ext uri="{FF2B5EF4-FFF2-40B4-BE49-F238E27FC236}">
              <a16:creationId xmlns:a16="http://schemas.microsoft.com/office/drawing/2014/main" id="{CA520BB7-72F5-4E07-9E0C-438776FDEBD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0" name="TextBox 11539">
          <a:extLst>
            <a:ext uri="{FF2B5EF4-FFF2-40B4-BE49-F238E27FC236}">
              <a16:creationId xmlns:a16="http://schemas.microsoft.com/office/drawing/2014/main" id="{731C0F06-FABD-4465-A964-A8EB3883C41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1" name="TextBox 11540">
          <a:extLst>
            <a:ext uri="{FF2B5EF4-FFF2-40B4-BE49-F238E27FC236}">
              <a16:creationId xmlns:a16="http://schemas.microsoft.com/office/drawing/2014/main" id="{F6B1CB26-0C49-418D-8D1C-10859D71A85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2" name="TextBox 11541">
          <a:extLst>
            <a:ext uri="{FF2B5EF4-FFF2-40B4-BE49-F238E27FC236}">
              <a16:creationId xmlns:a16="http://schemas.microsoft.com/office/drawing/2014/main" id="{A25D4CFC-79E3-4114-896B-48BFAC4C1DD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3" name="TextBox 11542">
          <a:extLst>
            <a:ext uri="{FF2B5EF4-FFF2-40B4-BE49-F238E27FC236}">
              <a16:creationId xmlns:a16="http://schemas.microsoft.com/office/drawing/2014/main" id="{14E21231-AED8-41BF-91B3-DFFBF9ED601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4" name="TextBox 11543">
          <a:extLst>
            <a:ext uri="{FF2B5EF4-FFF2-40B4-BE49-F238E27FC236}">
              <a16:creationId xmlns:a16="http://schemas.microsoft.com/office/drawing/2014/main" id="{9D85EC33-7743-45D1-A0EB-99A606514BE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5" name="TextBox 11544">
          <a:extLst>
            <a:ext uri="{FF2B5EF4-FFF2-40B4-BE49-F238E27FC236}">
              <a16:creationId xmlns:a16="http://schemas.microsoft.com/office/drawing/2014/main" id="{76D0A321-A4C8-42EA-9BB7-5F66567AAE7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6" name="TextBox 11545">
          <a:extLst>
            <a:ext uri="{FF2B5EF4-FFF2-40B4-BE49-F238E27FC236}">
              <a16:creationId xmlns:a16="http://schemas.microsoft.com/office/drawing/2014/main" id="{A71C8CE4-8C07-4C7E-B2D4-68922DEF523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7" name="TextBox 11546">
          <a:extLst>
            <a:ext uri="{FF2B5EF4-FFF2-40B4-BE49-F238E27FC236}">
              <a16:creationId xmlns:a16="http://schemas.microsoft.com/office/drawing/2014/main" id="{345F2EBC-44F3-41D4-A391-F0E5B60DF6B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8" name="TextBox 11547">
          <a:extLst>
            <a:ext uri="{FF2B5EF4-FFF2-40B4-BE49-F238E27FC236}">
              <a16:creationId xmlns:a16="http://schemas.microsoft.com/office/drawing/2014/main" id="{75577BFF-3455-4EA9-B223-46CA62675F1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9" name="TextBox 11548">
          <a:extLst>
            <a:ext uri="{FF2B5EF4-FFF2-40B4-BE49-F238E27FC236}">
              <a16:creationId xmlns:a16="http://schemas.microsoft.com/office/drawing/2014/main" id="{482F79AB-392D-4DF5-B4AB-17D8F522667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0" name="TextBox 11549">
          <a:extLst>
            <a:ext uri="{FF2B5EF4-FFF2-40B4-BE49-F238E27FC236}">
              <a16:creationId xmlns:a16="http://schemas.microsoft.com/office/drawing/2014/main" id="{BD1C1F42-579D-466B-9F45-E5797A03190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1" name="TextBox 11550">
          <a:extLst>
            <a:ext uri="{FF2B5EF4-FFF2-40B4-BE49-F238E27FC236}">
              <a16:creationId xmlns:a16="http://schemas.microsoft.com/office/drawing/2014/main" id="{8D45CB7C-AA19-4BAA-90E5-30C0FDC1D41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2" name="TextBox 11551">
          <a:extLst>
            <a:ext uri="{FF2B5EF4-FFF2-40B4-BE49-F238E27FC236}">
              <a16:creationId xmlns:a16="http://schemas.microsoft.com/office/drawing/2014/main" id="{1056CEDD-0DED-41F4-AA45-07A56C66855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3" name="TextBox 11552">
          <a:extLst>
            <a:ext uri="{FF2B5EF4-FFF2-40B4-BE49-F238E27FC236}">
              <a16:creationId xmlns:a16="http://schemas.microsoft.com/office/drawing/2014/main" id="{2B37E017-4D08-4539-BF29-14C07A924A5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4" name="TextBox 11553">
          <a:extLst>
            <a:ext uri="{FF2B5EF4-FFF2-40B4-BE49-F238E27FC236}">
              <a16:creationId xmlns:a16="http://schemas.microsoft.com/office/drawing/2014/main" id="{3C952F6D-6280-43A6-AAA3-66E564D8C7A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5" name="TextBox 11554">
          <a:extLst>
            <a:ext uri="{FF2B5EF4-FFF2-40B4-BE49-F238E27FC236}">
              <a16:creationId xmlns:a16="http://schemas.microsoft.com/office/drawing/2014/main" id="{7E00E04C-EB62-4613-9CF9-26D3831884D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6" name="TextBox 11555">
          <a:extLst>
            <a:ext uri="{FF2B5EF4-FFF2-40B4-BE49-F238E27FC236}">
              <a16:creationId xmlns:a16="http://schemas.microsoft.com/office/drawing/2014/main" id="{79C20856-291F-4F78-BE4E-3850CC668CB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7" name="TextBox 11556">
          <a:extLst>
            <a:ext uri="{FF2B5EF4-FFF2-40B4-BE49-F238E27FC236}">
              <a16:creationId xmlns:a16="http://schemas.microsoft.com/office/drawing/2014/main" id="{45D6F9CD-208C-488C-BA3C-87613BE9503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8" name="TextBox 11557">
          <a:extLst>
            <a:ext uri="{FF2B5EF4-FFF2-40B4-BE49-F238E27FC236}">
              <a16:creationId xmlns:a16="http://schemas.microsoft.com/office/drawing/2014/main" id="{C7A733D9-C754-434F-AC41-10070AF9AC3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9" name="TextBox 11558">
          <a:extLst>
            <a:ext uri="{FF2B5EF4-FFF2-40B4-BE49-F238E27FC236}">
              <a16:creationId xmlns:a16="http://schemas.microsoft.com/office/drawing/2014/main" id="{7373226E-3EB2-439F-980A-797DC85A821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0" name="TextBox 11559">
          <a:extLst>
            <a:ext uri="{FF2B5EF4-FFF2-40B4-BE49-F238E27FC236}">
              <a16:creationId xmlns:a16="http://schemas.microsoft.com/office/drawing/2014/main" id="{C42046BA-D843-42B3-BF6E-66B8D775F09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1" name="TextBox 11560">
          <a:extLst>
            <a:ext uri="{FF2B5EF4-FFF2-40B4-BE49-F238E27FC236}">
              <a16:creationId xmlns:a16="http://schemas.microsoft.com/office/drawing/2014/main" id="{84A438E1-6F63-4FB3-9ABA-A61CAEA39DA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2" name="TextBox 11561">
          <a:extLst>
            <a:ext uri="{FF2B5EF4-FFF2-40B4-BE49-F238E27FC236}">
              <a16:creationId xmlns:a16="http://schemas.microsoft.com/office/drawing/2014/main" id="{9B728D4F-AA53-4820-856B-BEFBFC0DBBC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3" name="TextBox 11562">
          <a:extLst>
            <a:ext uri="{FF2B5EF4-FFF2-40B4-BE49-F238E27FC236}">
              <a16:creationId xmlns:a16="http://schemas.microsoft.com/office/drawing/2014/main" id="{3E3FDAB4-2703-4803-897E-040381FBC6B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4" name="TextBox 11563">
          <a:extLst>
            <a:ext uri="{FF2B5EF4-FFF2-40B4-BE49-F238E27FC236}">
              <a16:creationId xmlns:a16="http://schemas.microsoft.com/office/drawing/2014/main" id="{CB756EDE-1FB8-4A57-8F25-5C50FDD23A7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5" name="TextBox 11564">
          <a:extLst>
            <a:ext uri="{FF2B5EF4-FFF2-40B4-BE49-F238E27FC236}">
              <a16:creationId xmlns:a16="http://schemas.microsoft.com/office/drawing/2014/main" id="{0EA33F57-F89C-4A04-8C16-3E88893E8E4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6" name="TextBox 11565">
          <a:extLst>
            <a:ext uri="{FF2B5EF4-FFF2-40B4-BE49-F238E27FC236}">
              <a16:creationId xmlns:a16="http://schemas.microsoft.com/office/drawing/2014/main" id="{757AABB8-9237-4A36-9A02-53FE36405AE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7" name="TextBox 11566">
          <a:extLst>
            <a:ext uri="{FF2B5EF4-FFF2-40B4-BE49-F238E27FC236}">
              <a16:creationId xmlns:a16="http://schemas.microsoft.com/office/drawing/2014/main" id="{72C79AA3-0C6D-43EE-A9CA-BB6CB06454A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8" name="TextBox 11567">
          <a:extLst>
            <a:ext uri="{FF2B5EF4-FFF2-40B4-BE49-F238E27FC236}">
              <a16:creationId xmlns:a16="http://schemas.microsoft.com/office/drawing/2014/main" id="{1910F6F0-9FF8-4DDF-9B0E-E6B547E41E3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9" name="TextBox 11568">
          <a:extLst>
            <a:ext uri="{FF2B5EF4-FFF2-40B4-BE49-F238E27FC236}">
              <a16:creationId xmlns:a16="http://schemas.microsoft.com/office/drawing/2014/main" id="{FA9594A1-28F8-4B54-A754-EF85C0E674C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0" name="TextBox 11569">
          <a:extLst>
            <a:ext uri="{FF2B5EF4-FFF2-40B4-BE49-F238E27FC236}">
              <a16:creationId xmlns:a16="http://schemas.microsoft.com/office/drawing/2014/main" id="{AB090AEC-D406-4E6F-A3C9-E3D90298CF0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1" name="TextBox 11570">
          <a:extLst>
            <a:ext uri="{FF2B5EF4-FFF2-40B4-BE49-F238E27FC236}">
              <a16:creationId xmlns:a16="http://schemas.microsoft.com/office/drawing/2014/main" id="{0D24334B-2118-4F83-9B2F-FBC6E1CFE33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2" name="TextBox 11571">
          <a:extLst>
            <a:ext uri="{FF2B5EF4-FFF2-40B4-BE49-F238E27FC236}">
              <a16:creationId xmlns:a16="http://schemas.microsoft.com/office/drawing/2014/main" id="{3BD25BD0-8978-4402-A68C-556D2A9EE0A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3" name="TextBox 11572">
          <a:extLst>
            <a:ext uri="{FF2B5EF4-FFF2-40B4-BE49-F238E27FC236}">
              <a16:creationId xmlns:a16="http://schemas.microsoft.com/office/drawing/2014/main" id="{D1E48680-A1A9-471E-A988-9F547732770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4" name="TextBox 11573">
          <a:extLst>
            <a:ext uri="{FF2B5EF4-FFF2-40B4-BE49-F238E27FC236}">
              <a16:creationId xmlns:a16="http://schemas.microsoft.com/office/drawing/2014/main" id="{98BF6511-6E58-4DEB-BC55-D2581ABD43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5" name="TextBox 11574">
          <a:extLst>
            <a:ext uri="{FF2B5EF4-FFF2-40B4-BE49-F238E27FC236}">
              <a16:creationId xmlns:a16="http://schemas.microsoft.com/office/drawing/2014/main" id="{29DA1DF7-4334-48E7-B852-58AC9C460AF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6" name="TextBox 11575">
          <a:extLst>
            <a:ext uri="{FF2B5EF4-FFF2-40B4-BE49-F238E27FC236}">
              <a16:creationId xmlns:a16="http://schemas.microsoft.com/office/drawing/2014/main" id="{FD74D2B5-8007-4EF0-AE9E-14C9CF56D3B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7" name="TextBox 11576">
          <a:extLst>
            <a:ext uri="{FF2B5EF4-FFF2-40B4-BE49-F238E27FC236}">
              <a16:creationId xmlns:a16="http://schemas.microsoft.com/office/drawing/2014/main" id="{D53207A8-65DE-45CE-9C19-755D3C58B5C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8" name="TextBox 11577">
          <a:extLst>
            <a:ext uri="{FF2B5EF4-FFF2-40B4-BE49-F238E27FC236}">
              <a16:creationId xmlns:a16="http://schemas.microsoft.com/office/drawing/2014/main" id="{A5D4D219-229E-4172-91E7-F906B6247DB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9" name="TextBox 11578">
          <a:extLst>
            <a:ext uri="{FF2B5EF4-FFF2-40B4-BE49-F238E27FC236}">
              <a16:creationId xmlns:a16="http://schemas.microsoft.com/office/drawing/2014/main" id="{E2E71204-8AE4-4155-87A5-B8D2B007B9D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0" name="TextBox 11579">
          <a:extLst>
            <a:ext uri="{FF2B5EF4-FFF2-40B4-BE49-F238E27FC236}">
              <a16:creationId xmlns:a16="http://schemas.microsoft.com/office/drawing/2014/main" id="{D249FC2C-FC13-4081-92EE-12A247ECE2D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1" name="TextBox 11580">
          <a:extLst>
            <a:ext uri="{FF2B5EF4-FFF2-40B4-BE49-F238E27FC236}">
              <a16:creationId xmlns:a16="http://schemas.microsoft.com/office/drawing/2014/main" id="{1E86580B-1FE3-4B28-9B55-CE8F9B26441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2" name="TextBox 11581">
          <a:extLst>
            <a:ext uri="{FF2B5EF4-FFF2-40B4-BE49-F238E27FC236}">
              <a16:creationId xmlns:a16="http://schemas.microsoft.com/office/drawing/2014/main" id="{95AFD0AE-1E6E-441A-8C49-3B1A7AE94B1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3" name="TextBox 11582">
          <a:extLst>
            <a:ext uri="{FF2B5EF4-FFF2-40B4-BE49-F238E27FC236}">
              <a16:creationId xmlns:a16="http://schemas.microsoft.com/office/drawing/2014/main" id="{D4CC8748-F630-4159-8112-8894C73533D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4" name="TextBox 11583">
          <a:extLst>
            <a:ext uri="{FF2B5EF4-FFF2-40B4-BE49-F238E27FC236}">
              <a16:creationId xmlns:a16="http://schemas.microsoft.com/office/drawing/2014/main" id="{5AE1099E-08F4-48AE-BC59-0351BD6153C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5" name="TextBox 11584">
          <a:extLst>
            <a:ext uri="{FF2B5EF4-FFF2-40B4-BE49-F238E27FC236}">
              <a16:creationId xmlns:a16="http://schemas.microsoft.com/office/drawing/2014/main" id="{38569F13-E357-4AF0-95B0-861D3BCCA2E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6" name="TextBox 11585">
          <a:extLst>
            <a:ext uri="{FF2B5EF4-FFF2-40B4-BE49-F238E27FC236}">
              <a16:creationId xmlns:a16="http://schemas.microsoft.com/office/drawing/2014/main" id="{A95A4388-0B2A-4B59-B0DE-858FA6E8AC2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7" name="TextBox 11586">
          <a:extLst>
            <a:ext uri="{FF2B5EF4-FFF2-40B4-BE49-F238E27FC236}">
              <a16:creationId xmlns:a16="http://schemas.microsoft.com/office/drawing/2014/main" id="{83E5D9F1-DD47-4710-9AA6-B97CCF91566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8" name="TextBox 11587">
          <a:extLst>
            <a:ext uri="{FF2B5EF4-FFF2-40B4-BE49-F238E27FC236}">
              <a16:creationId xmlns:a16="http://schemas.microsoft.com/office/drawing/2014/main" id="{27EAD9C6-346C-473E-BB80-FE5C3B5BEC3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9" name="TextBox 11588">
          <a:extLst>
            <a:ext uri="{FF2B5EF4-FFF2-40B4-BE49-F238E27FC236}">
              <a16:creationId xmlns:a16="http://schemas.microsoft.com/office/drawing/2014/main" id="{84EC77FA-7C77-49AA-ADFE-50B944C2ED5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0" name="TextBox 11589">
          <a:extLst>
            <a:ext uri="{FF2B5EF4-FFF2-40B4-BE49-F238E27FC236}">
              <a16:creationId xmlns:a16="http://schemas.microsoft.com/office/drawing/2014/main" id="{471F119B-CEAE-4654-94C8-B7E622AFBE3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1" name="TextBox 11590">
          <a:extLst>
            <a:ext uri="{FF2B5EF4-FFF2-40B4-BE49-F238E27FC236}">
              <a16:creationId xmlns:a16="http://schemas.microsoft.com/office/drawing/2014/main" id="{F3C0DD90-6775-456B-B0F5-8686B1E0C19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2" name="TextBox 11591">
          <a:extLst>
            <a:ext uri="{FF2B5EF4-FFF2-40B4-BE49-F238E27FC236}">
              <a16:creationId xmlns:a16="http://schemas.microsoft.com/office/drawing/2014/main" id="{65215C9E-D051-4839-8FA4-CCE69E6592C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3" name="TextBox 11592">
          <a:extLst>
            <a:ext uri="{FF2B5EF4-FFF2-40B4-BE49-F238E27FC236}">
              <a16:creationId xmlns:a16="http://schemas.microsoft.com/office/drawing/2014/main" id="{03B93AE0-D122-43D1-959A-0279BFD27B7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4" name="TextBox 11593">
          <a:extLst>
            <a:ext uri="{FF2B5EF4-FFF2-40B4-BE49-F238E27FC236}">
              <a16:creationId xmlns:a16="http://schemas.microsoft.com/office/drawing/2014/main" id="{939923BF-CDAB-41EB-8212-A2C36D0DB2E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5" name="TextBox 11594">
          <a:extLst>
            <a:ext uri="{FF2B5EF4-FFF2-40B4-BE49-F238E27FC236}">
              <a16:creationId xmlns:a16="http://schemas.microsoft.com/office/drawing/2014/main" id="{8958AAEF-EA05-4DD2-BFB1-FBA194C7941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6" name="TextBox 11595">
          <a:extLst>
            <a:ext uri="{FF2B5EF4-FFF2-40B4-BE49-F238E27FC236}">
              <a16:creationId xmlns:a16="http://schemas.microsoft.com/office/drawing/2014/main" id="{D4B15D4A-3045-41AC-A7D1-D5DE077C285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7" name="TextBox 11596">
          <a:extLst>
            <a:ext uri="{FF2B5EF4-FFF2-40B4-BE49-F238E27FC236}">
              <a16:creationId xmlns:a16="http://schemas.microsoft.com/office/drawing/2014/main" id="{016EA7A8-0FB0-4B01-AD6D-7821E89C0EE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8" name="TextBox 11597">
          <a:extLst>
            <a:ext uri="{FF2B5EF4-FFF2-40B4-BE49-F238E27FC236}">
              <a16:creationId xmlns:a16="http://schemas.microsoft.com/office/drawing/2014/main" id="{39C7F97A-DD88-4060-AB2A-1CA485CF5CD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9" name="TextBox 11598">
          <a:extLst>
            <a:ext uri="{FF2B5EF4-FFF2-40B4-BE49-F238E27FC236}">
              <a16:creationId xmlns:a16="http://schemas.microsoft.com/office/drawing/2014/main" id="{DD8DC69F-47BD-41DD-A1F4-A9EEACC180D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0" name="TextBox 11599">
          <a:extLst>
            <a:ext uri="{FF2B5EF4-FFF2-40B4-BE49-F238E27FC236}">
              <a16:creationId xmlns:a16="http://schemas.microsoft.com/office/drawing/2014/main" id="{6AD562D0-EF93-416F-8772-E4387CAD24E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1" name="TextBox 11600">
          <a:extLst>
            <a:ext uri="{FF2B5EF4-FFF2-40B4-BE49-F238E27FC236}">
              <a16:creationId xmlns:a16="http://schemas.microsoft.com/office/drawing/2014/main" id="{33353A59-C79D-4FD0-B512-2DD21BFDCED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2" name="TextBox 11601">
          <a:extLst>
            <a:ext uri="{FF2B5EF4-FFF2-40B4-BE49-F238E27FC236}">
              <a16:creationId xmlns:a16="http://schemas.microsoft.com/office/drawing/2014/main" id="{A37446B7-1354-48C6-89C1-8985A42B6BE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3" name="TextBox 11602">
          <a:extLst>
            <a:ext uri="{FF2B5EF4-FFF2-40B4-BE49-F238E27FC236}">
              <a16:creationId xmlns:a16="http://schemas.microsoft.com/office/drawing/2014/main" id="{50A8C841-808D-4807-B8F6-883C075CD71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4" name="TextBox 11603">
          <a:extLst>
            <a:ext uri="{FF2B5EF4-FFF2-40B4-BE49-F238E27FC236}">
              <a16:creationId xmlns:a16="http://schemas.microsoft.com/office/drawing/2014/main" id="{B1395B3F-838E-446A-9BBC-EEC04AF9FF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5" name="TextBox 11604">
          <a:extLst>
            <a:ext uri="{FF2B5EF4-FFF2-40B4-BE49-F238E27FC236}">
              <a16:creationId xmlns:a16="http://schemas.microsoft.com/office/drawing/2014/main" id="{E788597F-F144-48F8-9CD4-345DE563902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6" name="TextBox 11605">
          <a:extLst>
            <a:ext uri="{FF2B5EF4-FFF2-40B4-BE49-F238E27FC236}">
              <a16:creationId xmlns:a16="http://schemas.microsoft.com/office/drawing/2014/main" id="{8FA9890C-0033-4772-8A32-7757B337FF1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7" name="TextBox 11606">
          <a:extLst>
            <a:ext uri="{FF2B5EF4-FFF2-40B4-BE49-F238E27FC236}">
              <a16:creationId xmlns:a16="http://schemas.microsoft.com/office/drawing/2014/main" id="{2B176C0F-20D1-4AD2-A42F-6917A48F230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8" name="TextBox 11607">
          <a:extLst>
            <a:ext uri="{FF2B5EF4-FFF2-40B4-BE49-F238E27FC236}">
              <a16:creationId xmlns:a16="http://schemas.microsoft.com/office/drawing/2014/main" id="{8FE7B359-F9F2-45A1-B522-D4FB52A1A95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9" name="TextBox 11608">
          <a:extLst>
            <a:ext uri="{FF2B5EF4-FFF2-40B4-BE49-F238E27FC236}">
              <a16:creationId xmlns:a16="http://schemas.microsoft.com/office/drawing/2014/main" id="{7FA5FE08-42DD-475B-9930-2662E9F0E6A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0" name="TextBox 11609">
          <a:extLst>
            <a:ext uri="{FF2B5EF4-FFF2-40B4-BE49-F238E27FC236}">
              <a16:creationId xmlns:a16="http://schemas.microsoft.com/office/drawing/2014/main" id="{E19776EF-8D18-496F-A5B6-022E4D23E98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1" name="TextBox 11610">
          <a:extLst>
            <a:ext uri="{FF2B5EF4-FFF2-40B4-BE49-F238E27FC236}">
              <a16:creationId xmlns:a16="http://schemas.microsoft.com/office/drawing/2014/main" id="{59ADDDC2-7B5E-4639-8C1D-89019A0657E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2" name="TextBox 11611">
          <a:extLst>
            <a:ext uri="{FF2B5EF4-FFF2-40B4-BE49-F238E27FC236}">
              <a16:creationId xmlns:a16="http://schemas.microsoft.com/office/drawing/2014/main" id="{A93BACF8-A024-4378-82D8-D48D34DF577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3" name="TextBox 11612">
          <a:extLst>
            <a:ext uri="{FF2B5EF4-FFF2-40B4-BE49-F238E27FC236}">
              <a16:creationId xmlns:a16="http://schemas.microsoft.com/office/drawing/2014/main" id="{AB5C73AC-1C8A-47EB-A575-BE0A078482E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4" name="TextBox 11613">
          <a:extLst>
            <a:ext uri="{FF2B5EF4-FFF2-40B4-BE49-F238E27FC236}">
              <a16:creationId xmlns:a16="http://schemas.microsoft.com/office/drawing/2014/main" id="{19705AE5-4466-4E5F-88C7-AF043971145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5" name="TextBox 11614">
          <a:extLst>
            <a:ext uri="{FF2B5EF4-FFF2-40B4-BE49-F238E27FC236}">
              <a16:creationId xmlns:a16="http://schemas.microsoft.com/office/drawing/2014/main" id="{813C7C6F-6D02-47F9-BC1C-1AA82B5C805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6" name="TextBox 11615">
          <a:extLst>
            <a:ext uri="{FF2B5EF4-FFF2-40B4-BE49-F238E27FC236}">
              <a16:creationId xmlns:a16="http://schemas.microsoft.com/office/drawing/2014/main" id="{C27553C5-D22E-46DE-829E-E149DD16A96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7" name="TextBox 11616">
          <a:extLst>
            <a:ext uri="{FF2B5EF4-FFF2-40B4-BE49-F238E27FC236}">
              <a16:creationId xmlns:a16="http://schemas.microsoft.com/office/drawing/2014/main" id="{7CAF7A27-E957-47F3-9746-7A123B1812E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8" name="TextBox 11617">
          <a:extLst>
            <a:ext uri="{FF2B5EF4-FFF2-40B4-BE49-F238E27FC236}">
              <a16:creationId xmlns:a16="http://schemas.microsoft.com/office/drawing/2014/main" id="{4C115430-EDE5-4176-B9BD-2C8088D2201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9" name="TextBox 11618">
          <a:extLst>
            <a:ext uri="{FF2B5EF4-FFF2-40B4-BE49-F238E27FC236}">
              <a16:creationId xmlns:a16="http://schemas.microsoft.com/office/drawing/2014/main" id="{035DDA0E-60F2-4B70-9657-C2289DC73B8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0" name="TextBox 11619">
          <a:extLst>
            <a:ext uri="{FF2B5EF4-FFF2-40B4-BE49-F238E27FC236}">
              <a16:creationId xmlns:a16="http://schemas.microsoft.com/office/drawing/2014/main" id="{D661D96A-D5B6-4BA6-A122-3B464130372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1" name="TextBox 11620">
          <a:extLst>
            <a:ext uri="{FF2B5EF4-FFF2-40B4-BE49-F238E27FC236}">
              <a16:creationId xmlns:a16="http://schemas.microsoft.com/office/drawing/2014/main" id="{47251D29-9271-4EFD-B88E-8306874C2C3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2" name="TextBox 11621">
          <a:extLst>
            <a:ext uri="{FF2B5EF4-FFF2-40B4-BE49-F238E27FC236}">
              <a16:creationId xmlns:a16="http://schemas.microsoft.com/office/drawing/2014/main" id="{A6663393-A555-4815-BD36-EA3CAF69F66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3" name="TextBox 11622">
          <a:extLst>
            <a:ext uri="{FF2B5EF4-FFF2-40B4-BE49-F238E27FC236}">
              <a16:creationId xmlns:a16="http://schemas.microsoft.com/office/drawing/2014/main" id="{117B3EF1-5186-4E15-9F22-87C462F51DC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4" name="TextBox 11623">
          <a:extLst>
            <a:ext uri="{FF2B5EF4-FFF2-40B4-BE49-F238E27FC236}">
              <a16:creationId xmlns:a16="http://schemas.microsoft.com/office/drawing/2014/main" id="{09C7978E-12A9-4710-AA44-19862B5AD9E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5" name="TextBox 11624">
          <a:extLst>
            <a:ext uri="{FF2B5EF4-FFF2-40B4-BE49-F238E27FC236}">
              <a16:creationId xmlns:a16="http://schemas.microsoft.com/office/drawing/2014/main" id="{1C48F3C6-4C5B-49FF-A2E9-18860FC4CE5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6" name="TextBox 11625">
          <a:extLst>
            <a:ext uri="{FF2B5EF4-FFF2-40B4-BE49-F238E27FC236}">
              <a16:creationId xmlns:a16="http://schemas.microsoft.com/office/drawing/2014/main" id="{3B10863B-C26A-430D-AD4A-05493D144D6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7" name="TextBox 11626">
          <a:extLst>
            <a:ext uri="{FF2B5EF4-FFF2-40B4-BE49-F238E27FC236}">
              <a16:creationId xmlns:a16="http://schemas.microsoft.com/office/drawing/2014/main" id="{C3FF3DC3-60CA-46E5-AEB8-20BA4654F2F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8" name="TextBox 11627">
          <a:extLst>
            <a:ext uri="{FF2B5EF4-FFF2-40B4-BE49-F238E27FC236}">
              <a16:creationId xmlns:a16="http://schemas.microsoft.com/office/drawing/2014/main" id="{ED4486E0-0DB5-4AF5-9638-57E4E56A3E3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9" name="TextBox 11628">
          <a:extLst>
            <a:ext uri="{FF2B5EF4-FFF2-40B4-BE49-F238E27FC236}">
              <a16:creationId xmlns:a16="http://schemas.microsoft.com/office/drawing/2014/main" id="{64DF6A78-D481-46F0-8973-243D55F0E35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0" name="TextBox 11629">
          <a:extLst>
            <a:ext uri="{FF2B5EF4-FFF2-40B4-BE49-F238E27FC236}">
              <a16:creationId xmlns:a16="http://schemas.microsoft.com/office/drawing/2014/main" id="{F84EC4CB-68D8-49C3-ABB7-9A1A8B98244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1" name="TextBox 11630">
          <a:extLst>
            <a:ext uri="{FF2B5EF4-FFF2-40B4-BE49-F238E27FC236}">
              <a16:creationId xmlns:a16="http://schemas.microsoft.com/office/drawing/2014/main" id="{EEC261BC-2553-4F08-8BD1-DC3EB6D8898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2" name="TextBox 11631">
          <a:extLst>
            <a:ext uri="{FF2B5EF4-FFF2-40B4-BE49-F238E27FC236}">
              <a16:creationId xmlns:a16="http://schemas.microsoft.com/office/drawing/2014/main" id="{BFD56B2C-EF3D-4903-85D6-CA3FC42D362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3" name="TextBox 11632">
          <a:extLst>
            <a:ext uri="{FF2B5EF4-FFF2-40B4-BE49-F238E27FC236}">
              <a16:creationId xmlns:a16="http://schemas.microsoft.com/office/drawing/2014/main" id="{2FB2EA0D-59E5-4608-BC39-C8C45CADD8B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4" name="TextBox 11633">
          <a:extLst>
            <a:ext uri="{FF2B5EF4-FFF2-40B4-BE49-F238E27FC236}">
              <a16:creationId xmlns:a16="http://schemas.microsoft.com/office/drawing/2014/main" id="{07A00809-8B5B-47C8-B3F7-04374D84447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5" name="TextBox 11634">
          <a:extLst>
            <a:ext uri="{FF2B5EF4-FFF2-40B4-BE49-F238E27FC236}">
              <a16:creationId xmlns:a16="http://schemas.microsoft.com/office/drawing/2014/main" id="{7E23A64A-2FFE-41DD-95DD-4F4E18BE9D1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6" name="TextBox 11635">
          <a:extLst>
            <a:ext uri="{FF2B5EF4-FFF2-40B4-BE49-F238E27FC236}">
              <a16:creationId xmlns:a16="http://schemas.microsoft.com/office/drawing/2014/main" id="{ABE2BED0-6319-41F1-A31D-BFE15971C19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7" name="TextBox 11636">
          <a:extLst>
            <a:ext uri="{FF2B5EF4-FFF2-40B4-BE49-F238E27FC236}">
              <a16:creationId xmlns:a16="http://schemas.microsoft.com/office/drawing/2014/main" id="{938F8E23-5711-4C75-91F8-36ECB2E2C86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8" name="TextBox 11637">
          <a:extLst>
            <a:ext uri="{FF2B5EF4-FFF2-40B4-BE49-F238E27FC236}">
              <a16:creationId xmlns:a16="http://schemas.microsoft.com/office/drawing/2014/main" id="{17C04090-23EB-4E53-982D-2BAC29B319F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9" name="TextBox 11638">
          <a:extLst>
            <a:ext uri="{FF2B5EF4-FFF2-40B4-BE49-F238E27FC236}">
              <a16:creationId xmlns:a16="http://schemas.microsoft.com/office/drawing/2014/main" id="{BF0C6A92-995E-4E33-8F1C-7B62B09A520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0" name="TextBox 11639">
          <a:extLst>
            <a:ext uri="{FF2B5EF4-FFF2-40B4-BE49-F238E27FC236}">
              <a16:creationId xmlns:a16="http://schemas.microsoft.com/office/drawing/2014/main" id="{4CE9945E-BC8E-495A-8CE2-95EB4983A69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1" name="TextBox 11640">
          <a:extLst>
            <a:ext uri="{FF2B5EF4-FFF2-40B4-BE49-F238E27FC236}">
              <a16:creationId xmlns:a16="http://schemas.microsoft.com/office/drawing/2014/main" id="{2B414324-84EA-4CC7-81B2-16020377C5F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2" name="TextBox 11641">
          <a:extLst>
            <a:ext uri="{FF2B5EF4-FFF2-40B4-BE49-F238E27FC236}">
              <a16:creationId xmlns:a16="http://schemas.microsoft.com/office/drawing/2014/main" id="{A2ACA198-93AC-4052-8564-CA808B4FA7A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3" name="TextBox 11642">
          <a:extLst>
            <a:ext uri="{FF2B5EF4-FFF2-40B4-BE49-F238E27FC236}">
              <a16:creationId xmlns:a16="http://schemas.microsoft.com/office/drawing/2014/main" id="{24976FD6-3C4B-429C-A6DC-69532BA8B69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4" name="TextBox 11643">
          <a:extLst>
            <a:ext uri="{FF2B5EF4-FFF2-40B4-BE49-F238E27FC236}">
              <a16:creationId xmlns:a16="http://schemas.microsoft.com/office/drawing/2014/main" id="{F5516941-7B6D-4DD6-A79E-1D9FE4E3081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5" name="TextBox 11644">
          <a:extLst>
            <a:ext uri="{FF2B5EF4-FFF2-40B4-BE49-F238E27FC236}">
              <a16:creationId xmlns:a16="http://schemas.microsoft.com/office/drawing/2014/main" id="{098AF8DC-202F-47C5-9CF7-26E3C333E3A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6" name="TextBox 11645">
          <a:extLst>
            <a:ext uri="{FF2B5EF4-FFF2-40B4-BE49-F238E27FC236}">
              <a16:creationId xmlns:a16="http://schemas.microsoft.com/office/drawing/2014/main" id="{C2F70850-8385-4269-89B0-E0462E005CD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7" name="TextBox 11646">
          <a:extLst>
            <a:ext uri="{FF2B5EF4-FFF2-40B4-BE49-F238E27FC236}">
              <a16:creationId xmlns:a16="http://schemas.microsoft.com/office/drawing/2014/main" id="{2BB304CD-7DA5-44E7-A3EF-67B953D8D18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8" name="TextBox 11647">
          <a:extLst>
            <a:ext uri="{FF2B5EF4-FFF2-40B4-BE49-F238E27FC236}">
              <a16:creationId xmlns:a16="http://schemas.microsoft.com/office/drawing/2014/main" id="{333BC3B3-1697-403B-B9F1-39EA8B4D7FC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9" name="TextBox 11648">
          <a:extLst>
            <a:ext uri="{FF2B5EF4-FFF2-40B4-BE49-F238E27FC236}">
              <a16:creationId xmlns:a16="http://schemas.microsoft.com/office/drawing/2014/main" id="{A2E6A234-A47B-43C0-9CD9-C6F280B8C01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0" name="TextBox 11649">
          <a:extLst>
            <a:ext uri="{FF2B5EF4-FFF2-40B4-BE49-F238E27FC236}">
              <a16:creationId xmlns:a16="http://schemas.microsoft.com/office/drawing/2014/main" id="{A210F14C-EB65-4180-8695-48531C48AE9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1" name="TextBox 11650">
          <a:extLst>
            <a:ext uri="{FF2B5EF4-FFF2-40B4-BE49-F238E27FC236}">
              <a16:creationId xmlns:a16="http://schemas.microsoft.com/office/drawing/2014/main" id="{8002770B-2C23-4C48-A94D-9B4B331A8F1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2" name="TextBox 11651">
          <a:extLst>
            <a:ext uri="{FF2B5EF4-FFF2-40B4-BE49-F238E27FC236}">
              <a16:creationId xmlns:a16="http://schemas.microsoft.com/office/drawing/2014/main" id="{D055965A-E6B3-40B3-9199-8D2E5DFF81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3" name="TextBox 11652">
          <a:extLst>
            <a:ext uri="{FF2B5EF4-FFF2-40B4-BE49-F238E27FC236}">
              <a16:creationId xmlns:a16="http://schemas.microsoft.com/office/drawing/2014/main" id="{5CE78A5A-D81B-4706-B4B8-6268D929A1F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4" name="TextBox 11653">
          <a:extLst>
            <a:ext uri="{FF2B5EF4-FFF2-40B4-BE49-F238E27FC236}">
              <a16:creationId xmlns:a16="http://schemas.microsoft.com/office/drawing/2014/main" id="{407709A5-F14E-4BD3-9B8F-4A56FF1A758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5" name="TextBox 11654">
          <a:extLst>
            <a:ext uri="{FF2B5EF4-FFF2-40B4-BE49-F238E27FC236}">
              <a16:creationId xmlns:a16="http://schemas.microsoft.com/office/drawing/2014/main" id="{7C66E7A1-03D4-4170-BEA9-37E55E88EDE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6" name="TextBox 11655">
          <a:extLst>
            <a:ext uri="{FF2B5EF4-FFF2-40B4-BE49-F238E27FC236}">
              <a16:creationId xmlns:a16="http://schemas.microsoft.com/office/drawing/2014/main" id="{C84E1899-4A2B-48A7-8CAA-7F6326E3E33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7" name="TextBox 11656">
          <a:extLst>
            <a:ext uri="{FF2B5EF4-FFF2-40B4-BE49-F238E27FC236}">
              <a16:creationId xmlns:a16="http://schemas.microsoft.com/office/drawing/2014/main" id="{0702129D-C9E3-443D-9E91-43CA041DA39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8" name="TextBox 11657">
          <a:extLst>
            <a:ext uri="{FF2B5EF4-FFF2-40B4-BE49-F238E27FC236}">
              <a16:creationId xmlns:a16="http://schemas.microsoft.com/office/drawing/2014/main" id="{47E205C0-F705-4FE9-860F-242DACD8EC8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9" name="TextBox 11658">
          <a:extLst>
            <a:ext uri="{FF2B5EF4-FFF2-40B4-BE49-F238E27FC236}">
              <a16:creationId xmlns:a16="http://schemas.microsoft.com/office/drawing/2014/main" id="{96564090-11FA-4FDD-A5CE-CC2B9C41F98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0" name="TextBox 11659">
          <a:extLst>
            <a:ext uri="{FF2B5EF4-FFF2-40B4-BE49-F238E27FC236}">
              <a16:creationId xmlns:a16="http://schemas.microsoft.com/office/drawing/2014/main" id="{A84D9C67-DEA4-421A-B4BF-3A28928B1CB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1" name="TextBox 11660">
          <a:extLst>
            <a:ext uri="{FF2B5EF4-FFF2-40B4-BE49-F238E27FC236}">
              <a16:creationId xmlns:a16="http://schemas.microsoft.com/office/drawing/2014/main" id="{D5EF5551-98BF-4106-8F95-578345D1E6C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2" name="TextBox 11661">
          <a:extLst>
            <a:ext uri="{FF2B5EF4-FFF2-40B4-BE49-F238E27FC236}">
              <a16:creationId xmlns:a16="http://schemas.microsoft.com/office/drawing/2014/main" id="{C95C8EC7-D13F-4A15-9CAE-CDC80F4F412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3" name="TextBox 11662">
          <a:extLst>
            <a:ext uri="{FF2B5EF4-FFF2-40B4-BE49-F238E27FC236}">
              <a16:creationId xmlns:a16="http://schemas.microsoft.com/office/drawing/2014/main" id="{D0500F55-4380-4AAE-BCEC-22BB96E39C5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4" name="TextBox 11663">
          <a:extLst>
            <a:ext uri="{FF2B5EF4-FFF2-40B4-BE49-F238E27FC236}">
              <a16:creationId xmlns:a16="http://schemas.microsoft.com/office/drawing/2014/main" id="{B5C97630-A7AD-4BAF-B4FF-E606A06E52C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5" name="TextBox 11664">
          <a:extLst>
            <a:ext uri="{FF2B5EF4-FFF2-40B4-BE49-F238E27FC236}">
              <a16:creationId xmlns:a16="http://schemas.microsoft.com/office/drawing/2014/main" id="{E82E6FD2-1BEE-41CA-B163-6F57F45A36C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6" name="TextBox 11665">
          <a:extLst>
            <a:ext uri="{FF2B5EF4-FFF2-40B4-BE49-F238E27FC236}">
              <a16:creationId xmlns:a16="http://schemas.microsoft.com/office/drawing/2014/main" id="{5FEF3007-7632-45A6-AF20-FC7E1B0B92B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7" name="TextBox 11666">
          <a:extLst>
            <a:ext uri="{FF2B5EF4-FFF2-40B4-BE49-F238E27FC236}">
              <a16:creationId xmlns:a16="http://schemas.microsoft.com/office/drawing/2014/main" id="{EEE69E0C-913D-4240-A719-B1D9B363021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8" name="TextBox 11667">
          <a:extLst>
            <a:ext uri="{FF2B5EF4-FFF2-40B4-BE49-F238E27FC236}">
              <a16:creationId xmlns:a16="http://schemas.microsoft.com/office/drawing/2014/main" id="{7207C56B-9E18-4C78-AF07-D1E1A9C604C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9" name="TextBox 11668">
          <a:extLst>
            <a:ext uri="{FF2B5EF4-FFF2-40B4-BE49-F238E27FC236}">
              <a16:creationId xmlns:a16="http://schemas.microsoft.com/office/drawing/2014/main" id="{4FB58F80-C384-4C88-937C-235AD90C8AD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0" name="TextBox 11669">
          <a:extLst>
            <a:ext uri="{FF2B5EF4-FFF2-40B4-BE49-F238E27FC236}">
              <a16:creationId xmlns:a16="http://schemas.microsoft.com/office/drawing/2014/main" id="{A8DB4B93-E611-40BF-BF65-3AD29E0071D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1" name="TextBox 11670">
          <a:extLst>
            <a:ext uri="{FF2B5EF4-FFF2-40B4-BE49-F238E27FC236}">
              <a16:creationId xmlns:a16="http://schemas.microsoft.com/office/drawing/2014/main" id="{7729CBB4-CE3F-4952-999C-AD3B783C6AA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2" name="TextBox 11671">
          <a:extLst>
            <a:ext uri="{FF2B5EF4-FFF2-40B4-BE49-F238E27FC236}">
              <a16:creationId xmlns:a16="http://schemas.microsoft.com/office/drawing/2014/main" id="{968E20BC-0017-4162-AB8D-B1C4117FA6B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3" name="TextBox 11672">
          <a:extLst>
            <a:ext uri="{FF2B5EF4-FFF2-40B4-BE49-F238E27FC236}">
              <a16:creationId xmlns:a16="http://schemas.microsoft.com/office/drawing/2014/main" id="{D1E64AF3-428E-43BF-BD5E-9D7C4E8AC42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4" name="TextBox 11673">
          <a:extLst>
            <a:ext uri="{FF2B5EF4-FFF2-40B4-BE49-F238E27FC236}">
              <a16:creationId xmlns:a16="http://schemas.microsoft.com/office/drawing/2014/main" id="{EF662872-B41E-468F-B125-64F6723AB70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5" name="TextBox 11674">
          <a:extLst>
            <a:ext uri="{FF2B5EF4-FFF2-40B4-BE49-F238E27FC236}">
              <a16:creationId xmlns:a16="http://schemas.microsoft.com/office/drawing/2014/main" id="{54A2B516-16C0-47A1-9796-60B9144CD87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6" name="TextBox 11675">
          <a:extLst>
            <a:ext uri="{FF2B5EF4-FFF2-40B4-BE49-F238E27FC236}">
              <a16:creationId xmlns:a16="http://schemas.microsoft.com/office/drawing/2014/main" id="{D643C63A-AE08-4F90-9274-72771D60626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7" name="TextBox 11676">
          <a:extLst>
            <a:ext uri="{FF2B5EF4-FFF2-40B4-BE49-F238E27FC236}">
              <a16:creationId xmlns:a16="http://schemas.microsoft.com/office/drawing/2014/main" id="{F12ACFA9-3608-4BE3-8DA7-3CAE809357A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8" name="TextBox 11677">
          <a:extLst>
            <a:ext uri="{FF2B5EF4-FFF2-40B4-BE49-F238E27FC236}">
              <a16:creationId xmlns:a16="http://schemas.microsoft.com/office/drawing/2014/main" id="{271A0C94-0A00-4D87-92CF-9E1A5322F1D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9" name="TextBox 11678">
          <a:extLst>
            <a:ext uri="{FF2B5EF4-FFF2-40B4-BE49-F238E27FC236}">
              <a16:creationId xmlns:a16="http://schemas.microsoft.com/office/drawing/2014/main" id="{79548F8D-4F22-453C-B3BD-712429AD678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0" name="TextBox 11679">
          <a:extLst>
            <a:ext uri="{FF2B5EF4-FFF2-40B4-BE49-F238E27FC236}">
              <a16:creationId xmlns:a16="http://schemas.microsoft.com/office/drawing/2014/main" id="{3DA2DE34-9F76-4E6E-AD84-C016833B910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1" name="TextBox 11680">
          <a:extLst>
            <a:ext uri="{FF2B5EF4-FFF2-40B4-BE49-F238E27FC236}">
              <a16:creationId xmlns:a16="http://schemas.microsoft.com/office/drawing/2014/main" id="{7A5F975F-9D29-4A8F-8CF1-FFE9316CE65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2" name="TextBox 11681">
          <a:extLst>
            <a:ext uri="{FF2B5EF4-FFF2-40B4-BE49-F238E27FC236}">
              <a16:creationId xmlns:a16="http://schemas.microsoft.com/office/drawing/2014/main" id="{DB3C0A12-F7C4-4B00-A9CC-B65248029E9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3" name="TextBox 11682">
          <a:extLst>
            <a:ext uri="{FF2B5EF4-FFF2-40B4-BE49-F238E27FC236}">
              <a16:creationId xmlns:a16="http://schemas.microsoft.com/office/drawing/2014/main" id="{22A016D4-C23E-444F-9CA0-27B04134D5D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4" name="TextBox 11683">
          <a:extLst>
            <a:ext uri="{FF2B5EF4-FFF2-40B4-BE49-F238E27FC236}">
              <a16:creationId xmlns:a16="http://schemas.microsoft.com/office/drawing/2014/main" id="{22BE4BD5-A467-49B5-916F-571A7050E2C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5" name="TextBox 11684">
          <a:extLst>
            <a:ext uri="{FF2B5EF4-FFF2-40B4-BE49-F238E27FC236}">
              <a16:creationId xmlns:a16="http://schemas.microsoft.com/office/drawing/2014/main" id="{44124E2E-6B54-4E34-BD7F-55476D94DE4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6" name="TextBox 11685">
          <a:extLst>
            <a:ext uri="{FF2B5EF4-FFF2-40B4-BE49-F238E27FC236}">
              <a16:creationId xmlns:a16="http://schemas.microsoft.com/office/drawing/2014/main" id="{DE5C1541-FF50-4F21-980E-C6BBF69BD5D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7" name="TextBox 11686">
          <a:extLst>
            <a:ext uri="{FF2B5EF4-FFF2-40B4-BE49-F238E27FC236}">
              <a16:creationId xmlns:a16="http://schemas.microsoft.com/office/drawing/2014/main" id="{F12392FF-3C37-4B90-BDB9-918064CC91E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8" name="TextBox 11687">
          <a:extLst>
            <a:ext uri="{FF2B5EF4-FFF2-40B4-BE49-F238E27FC236}">
              <a16:creationId xmlns:a16="http://schemas.microsoft.com/office/drawing/2014/main" id="{CEF37A69-6080-44B7-B82E-652F25FD504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9" name="TextBox 11688">
          <a:extLst>
            <a:ext uri="{FF2B5EF4-FFF2-40B4-BE49-F238E27FC236}">
              <a16:creationId xmlns:a16="http://schemas.microsoft.com/office/drawing/2014/main" id="{4D31953D-F09B-4502-8388-F366DC5E198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0" name="TextBox 11689">
          <a:extLst>
            <a:ext uri="{FF2B5EF4-FFF2-40B4-BE49-F238E27FC236}">
              <a16:creationId xmlns:a16="http://schemas.microsoft.com/office/drawing/2014/main" id="{D7145D83-40B2-4133-8DA6-D7C0155B97C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1" name="TextBox 11690">
          <a:extLst>
            <a:ext uri="{FF2B5EF4-FFF2-40B4-BE49-F238E27FC236}">
              <a16:creationId xmlns:a16="http://schemas.microsoft.com/office/drawing/2014/main" id="{0E3D6F93-BD4A-4A87-8511-4FDE1E945C2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2" name="TextBox 11691">
          <a:extLst>
            <a:ext uri="{FF2B5EF4-FFF2-40B4-BE49-F238E27FC236}">
              <a16:creationId xmlns:a16="http://schemas.microsoft.com/office/drawing/2014/main" id="{4E8A88CD-95E7-4C8D-95E6-431DC89DB18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3" name="TextBox 11692">
          <a:extLst>
            <a:ext uri="{FF2B5EF4-FFF2-40B4-BE49-F238E27FC236}">
              <a16:creationId xmlns:a16="http://schemas.microsoft.com/office/drawing/2014/main" id="{37317E12-3FF4-4D81-825F-5A98BB5A2B0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4" name="TextBox 11693">
          <a:extLst>
            <a:ext uri="{FF2B5EF4-FFF2-40B4-BE49-F238E27FC236}">
              <a16:creationId xmlns:a16="http://schemas.microsoft.com/office/drawing/2014/main" id="{D31F41D8-04D5-4F8E-B00B-8261BBA40CA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5" name="TextBox 11694">
          <a:extLst>
            <a:ext uri="{FF2B5EF4-FFF2-40B4-BE49-F238E27FC236}">
              <a16:creationId xmlns:a16="http://schemas.microsoft.com/office/drawing/2014/main" id="{1B1D8708-CBFF-42CB-91CB-FD66F564D41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6" name="TextBox 11695">
          <a:extLst>
            <a:ext uri="{FF2B5EF4-FFF2-40B4-BE49-F238E27FC236}">
              <a16:creationId xmlns:a16="http://schemas.microsoft.com/office/drawing/2014/main" id="{E2428489-85AC-4889-A454-9AB27AC7988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7" name="TextBox 11696">
          <a:extLst>
            <a:ext uri="{FF2B5EF4-FFF2-40B4-BE49-F238E27FC236}">
              <a16:creationId xmlns:a16="http://schemas.microsoft.com/office/drawing/2014/main" id="{C67BBB88-30E7-4594-9B6C-7A0ACD75CBA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8" name="TextBox 11697">
          <a:extLst>
            <a:ext uri="{FF2B5EF4-FFF2-40B4-BE49-F238E27FC236}">
              <a16:creationId xmlns:a16="http://schemas.microsoft.com/office/drawing/2014/main" id="{AB1012DE-3188-472A-85DC-F0D8A74C095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9" name="TextBox 11698">
          <a:extLst>
            <a:ext uri="{FF2B5EF4-FFF2-40B4-BE49-F238E27FC236}">
              <a16:creationId xmlns:a16="http://schemas.microsoft.com/office/drawing/2014/main" id="{9560FE76-17B4-470F-AA3F-8BA3C13E3F2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0" name="TextBox 11699">
          <a:extLst>
            <a:ext uri="{FF2B5EF4-FFF2-40B4-BE49-F238E27FC236}">
              <a16:creationId xmlns:a16="http://schemas.microsoft.com/office/drawing/2014/main" id="{8958AE4B-4F1D-4BF9-8657-A9FDBC14EDE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1" name="TextBox 11700">
          <a:extLst>
            <a:ext uri="{FF2B5EF4-FFF2-40B4-BE49-F238E27FC236}">
              <a16:creationId xmlns:a16="http://schemas.microsoft.com/office/drawing/2014/main" id="{8D534FB3-881B-4A97-B503-2C8FAE8FBA1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2" name="TextBox 11701">
          <a:extLst>
            <a:ext uri="{FF2B5EF4-FFF2-40B4-BE49-F238E27FC236}">
              <a16:creationId xmlns:a16="http://schemas.microsoft.com/office/drawing/2014/main" id="{4661C1C6-CAA5-4FFD-8FE5-3DDBC019BE2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3" name="TextBox 11702">
          <a:extLst>
            <a:ext uri="{FF2B5EF4-FFF2-40B4-BE49-F238E27FC236}">
              <a16:creationId xmlns:a16="http://schemas.microsoft.com/office/drawing/2014/main" id="{AB8960E1-AA29-4F30-8A60-00B30B5A1C5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4" name="TextBox 11703">
          <a:extLst>
            <a:ext uri="{FF2B5EF4-FFF2-40B4-BE49-F238E27FC236}">
              <a16:creationId xmlns:a16="http://schemas.microsoft.com/office/drawing/2014/main" id="{B3DDAB73-0320-462B-A4BF-899D59D14F6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5" name="TextBox 11704">
          <a:extLst>
            <a:ext uri="{FF2B5EF4-FFF2-40B4-BE49-F238E27FC236}">
              <a16:creationId xmlns:a16="http://schemas.microsoft.com/office/drawing/2014/main" id="{F909D320-701E-4CEB-9D7C-AAE7D8D6DBF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6" name="TextBox 11705">
          <a:extLst>
            <a:ext uri="{FF2B5EF4-FFF2-40B4-BE49-F238E27FC236}">
              <a16:creationId xmlns:a16="http://schemas.microsoft.com/office/drawing/2014/main" id="{87A24C4E-1C56-4422-8056-39721DEFFA8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7" name="TextBox 11706">
          <a:extLst>
            <a:ext uri="{FF2B5EF4-FFF2-40B4-BE49-F238E27FC236}">
              <a16:creationId xmlns:a16="http://schemas.microsoft.com/office/drawing/2014/main" id="{A5CDCCC9-ADF1-4947-BD2A-FE54ED297C4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8" name="TextBox 11707">
          <a:extLst>
            <a:ext uri="{FF2B5EF4-FFF2-40B4-BE49-F238E27FC236}">
              <a16:creationId xmlns:a16="http://schemas.microsoft.com/office/drawing/2014/main" id="{0149E08D-5A31-4E8B-9F08-797B155799D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9" name="TextBox 11708">
          <a:extLst>
            <a:ext uri="{FF2B5EF4-FFF2-40B4-BE49-F238E27FC236}">
              <a16:creationId xmlns:a16="http://schemas.microsoft.com/office/drawing/2014/main" id="{E7362428-457F-4AF2-9B6D-95EBBC78694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0" name="TextBox 11709">
          <a:extLst>
            <a:ext uri="{FF2B5EF4-FFF2-40B4-BE49-F238E27FC236}">
              <a16:creationId xmlns:a16="http://schemas.microsoft.com/office/drawing/2014/main" id="{22D30B70-B535-41CB-A731-CFFED456E76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1" name="TextBox 11710">
          <a:extLst>
            <a:ext uri="{FF2B5EF4-FFF2-40B4-BE49-F238E27FC236}">
              <a16:creationId xmlns:a16="http://schemas.microsoft.com/office/drawing/2014/main" id="{C285E6CB-AC06-4EFE-A797-B373EF4CB95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2" name="TextBox 11711">
          <a:extLst>
            <a:ext uri="{FF2B5EF4-FFF2-40B4-BE49-F238E27FC236}">
              <a16:creationId xmlns:a16="http://schemas.microsoft.com/office/drawing/2014/main" id="{55A3A04C-E81C-4E21-93DC-31DD01FC0C8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3" name="TextBox 11712">
          <a:extLst>
            <a:ext uri="{FF2B5EF4-FFF2-40B4-BE49-F238E27FC236}">
              <a16:creationId xmlns:a16="http://schemas.microsoft.com/office/drawing/2014/main" id="{DE1B2730-A9F7-47ED-A8A4-E2B5030BB5C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4" name="TextBox 11713">
          <a:extLst>
            <a:ext uri="{FF2B5EF4-FFF2-40B4-BE49-F238E27FC236}">
              <a16:creationId xmlns:a16="http://schemas.microsoft.com/office/drawing/2014/main" id="{1B8FD280-2291-432F-AF5B-ECA30B73E56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5" name="TextBox 11714">
          <a:extLst>
            <a:ext uri="{FF2B5EF4-FFF2-40B4-BE49-F238E27FC236}">
              <a16:creationId xmlns:a16="http://schemas.microsoft.com/office/drawing/2014/main" id="{EAF27914-1E7B-4544-BAE3-D14CF10C736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6" name="TextBox 11715">
          <a:extLst>
            <a:ext uri="{FF2B5EF4-FFF2-40B4-BE49-F238E27FC236}">
              <a16:creationId xmlns:a16="http://schemas.microsoft.com/office/drawing/2014/main" id="{313FAE17-40EE-407D-9AC5-FE3C53FCFA9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7" name="TextBox 11716">
          <a:extLst>
            <a:ext uri="{FF2B5EF4-FFF2-40B4-BE49-F238E27FC236}">
              <a16:creationId xmlns:a16="http://schemas.microsoft.com/office/drawing/2014/main" id="{527FC137-1382-4170-A99D-7DCFE0B91E1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8" name="TextBox 11717">
          <a:extLst>
            <a:ext uri="{FF2B5EF4-FFF2-40B4-BE49-F238E27FC236}">
              <a16:creationId xmlns:a16="http://schemas.microsoft.com/office/drawing/2014/main" id="{0A0F8A60-526A-4CD9-973C-864959F8679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9" name="TextBox 11718">
          <a:extLst>
            <a:ext uri="{FF2B5EF4-FFF2-40B4-BE49-F238E27FC236}">
              <a16:creationId xmlns:a16="http://schemas.microsoft.com/office/drawing/2014/main" id="{05C29D24-5EFE-40B7-ABEA-E0F3FC1DD22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0" name="TextBox 11719">
          <a:extLst>
            <a:ext uri="{FF2B5EF4-FFF2-40B4-BE49-F238E27FC236}">
              <a16:creationId xmlns:a16="http://schemas.microsoft.com/office/drawing/2014/main" id="{872F6C56-6EE4-4D22-A79B-CA00C05F45C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1" name="TextBox 11720">
          <a:extLst>
            <a:ext uri="{FF2B5EF4-FFF2-40B4-BE49-F238E27FC236}">
              <a16:creationId xmlns:a16="http://schemas.microsoft.com/office/drawing/2014/main" id="{71D72400-E31A-40F3-A443-75182CE537F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2" name="TextBox 11721">
          <a:extLst>
            <a:ext uri="{FF2B5EF4-FFF2-40B4-BE49-F238E27FC236}">
              <a16:creationId xmlns:a16="http://schemas.microsoft.com/office/drawing/2014/main" id="{2ECB2329-4E5B-4869-907E-85A85984F94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3" name="TextBox 11722">
          <a:extLst>
            <a:ext uri="{FF2B5EF4-FFF2-40B4-BE49-F238E27FC236}">
              <a16:creationId xmlns:a16="http://schemas.microsoft.com/office/drawing/2014/main" id="{E6B34212-E85C-4803-AF64-A4381580353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4" name="TextBox 11723">
          <a:extLst>
            <a:ext uri="{FF2B5EF4-FFF2-40B4-BE49-F238E27FC236}">
              <a16:creationId xmlns:a16="http://schemas.microsoft.com/office/drawing/2014/main" id="{87A3983D-0958-4710-BFD5-BF0AF59500D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5" name="TextBox 11724">
          <a:extLst>
            <a:ext uri="{FF2B5EF4-FFF2-40B4-BE49-F238E27FC236}">
              <a16:creationId xmlns:a16="http://schemas.microsoft.com/office/drawing/2014/main" id="{A698AB35-7889-4F4B-8816-10ECB2874E4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6" name="TextBox 11725">
          <a:extLst>
            <a:ext uri="{FF2B5EF4-FFF2-40B4-BE49-F238E27FC236}">
              <a16:creationId xmlns:a16="http://schemas.microsoft.com/office/drawing/2014/main" id="{A0E1A0D0-883F-4B32-AAF7-139D8F68FD0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7" name="TextBox 11726">
          <a:extLst>
            <a:ext uri="{FF2B5EF4-FFF2-40B4-BE49-F238E27FC236}">
              <a16:creationId xmlns:a16="http://schemas.microsoft.com/office/drawing/2014/main" id="{4595B3A3-8352-4EB6-A47E-7F6E6763F2E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8" name="TextBox 11727">
          <a:extLst>
            <a:ext uri="{FF2B5EF4-FFF2-40B4-BE49-F238E27FC236}">
              <a16:creationId xmlns:a16="http://schemas.microsoft.com/office/drawing/2014/main" id="{4E63360A-4257-4800-BEF7-CDEBC7C913F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9" name="TextBox 11728">
          <a:extLst>
            <a:ext uri="{FF2B5EF4-FFF2-40B4-BE49-F238E27FC236}">
              <a16:creationId xmlns:a16="http://schemas.microsoft.com/office/drawing/2014/main" id="{ADC99305-089E-4AE1-927F-62681F062E0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0" name="TextBox 11729">
          <a:extLst>
            <a:ext uri="{FF2B5EF4-FFF2-40B4-BE49-F238E27FC236}">
              <a16:creationId xmlns:a16="http://schemas.microsoft.com/office/drawing/2014/main" id="{DC5C0496-1878-4B21-AF41-67F0C8B3633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1" name="TextBox 11730">
          <a:extLst>
            <a:ext uri="{FF2B5EF4-FFF2-40B4-BE49-F238E27FC236}">
              <a16:creationId xmlns:a16="http://schemas.microsoft.com/office/drawing/2014/main" id="{26584058-13E3-478E-A8EE-533157837D1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2" name="TextBox 11731">
          <a:extLst>
            <a:ext uri="{FF2B5EF4-FFF2-40B4-BE49-F238E27FC236}">
              <a16:creationId xmlns:a16="http://schemas.microsoft.com/office/drawing/2014/main" id="{ECAE7EAB-5BAC-42AF-A96E-799327FCDD2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3" name="TextBox 11732">
          <a:extLst>
            <a:ext uri="{FF2B5EF4-FFF2-40B4-BE49-F238E27FC236}">
              <a16:creationId xmlns:a16="http://schemas.microsoft.com/office/drawing/2014/main" id="{760A2926-3002-454B-90C6-8D952A2B55F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4" name="TextBox 11733">
          <a:extLst>
            <a:ext uri="{FF2B5EF4-FFF2-40B4-BE49-F238E27FC236}">
              <a16:creationId xmlns:a16="http://schemas.microsoft.com/office/drawing/2014/main" id="{05656633-7750-46A4-A48E-2C493E49E4B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5" name="TextBox 11734">
          <a:extLst>
            <a:ext uri="{FF2B5EF4-FFF2-40B4-BE49-F238E27FC236}">
              <a16:creationId xmlns:a16="http://schemas.microsoft.com/office/drawing/2014/main" id="{E2EF9903-B6C8-4A5A-91A5-8D79E04C12B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6" name="TextBox 11735">
          <a:extLst>
            <a:ext uri="{FF2B5EF4-FFF2-40B4-BE49-F238E27FC236}">
              <a16:creationId xmlns:a16="http://schemas.microsoft.com/office/drawing/2014/main" id="{8C339CA1-BF06-4CEA-9EA6-171D0207053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7" name="TextBox 11736">
          <a:extLst>
            <a:ext uri="{FF2B5EF4-FFF2-40B4-BE49-F238E27FC236}">
              <a16:creationId xmlns:a16="http://schemas.microsoft.com/office/drawing/2014/main" id="{D6B6799F-EE6C-4AA0-96C7-EE320DCCDD7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8" name="TextBox 11737">
          <a:extLst>
            <a:ext uri="{FF2B5EF4-FFF2-40B4-BE49-F238E27FC236}">
              <a16:creationId xmlns:a16="http://schemas.microsoft.com/office/drawing/2014/main" id="{6744FB65-B71F-4248-8D40-67871F25691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9" name="TextBox 11738">
          <a:extLst>
            <a:ext uri="{FF2B5EF4-FFF2-40B4-BE49-F238E27FC236}">
              <a16:creationId xmlns:a16="http://schemas.microsoft.com/office/drawing/2014/main" id="{7FC9CB50-954C-4E29-A956-4AF210F70C8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0" name="TextBox 11739">
          <a:extLst>
            <a:ext uri="{FF2B5EF4-FFF2-40B4-BE49-F238E27FC236}">
              <a16:creationId xmlns:a16="http://schemas.microsoft.com/office/drawing/2014/main" id="{76D6510B-BF7E-492B-B768-1DA35561576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1" name="TextBox 11740">
          <a:extLst>
            <a:ext uri="{FF2B5EF4-FFF2-40B4-BE49-F238E27FC236}">
              <a16:creationId xmlns:a16="http://schemas.microsoft.com/office/drawing/2014/main" id="{A71A8983-E896-49F2-A841-CF4156A31D1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2" name="TextBox 11741">
          <a:extLst>
            <a:ext uri="{FF2B5EF4-FFF2-40B4-BE49-F238E27FC236}">
              <a16:creationId xmlns:a16="http://schemas.microsoft.com/office/drawing/2014/main" id="{6C8B55E1-1EAB-4AB4-B728-DA4EA885097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3" name="TextBox 11742">
          <a:extLst>
            <a:ext uri="{FF2B5EF4-FFF2-40B4-BE49-F238E27FC236}">
              <a16:creationId xmlns:a16="http://schemas.microsoft.com/office/drawing/2014/main" id="{324B2A80-42C3-402E-9527-DA767BB0AFE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4" name="TextBox 11743">
          <a:extLst>
            <a:ext uri="{FF2B5EF4-FFF2-40B4-BE49-F238E27FC236}">
              <a16:creationId xmlns:a16="http://schemas.microsoft.com/office/drawing/2014/main" id="{227C47F3-BD70-49C1-A46F-AFD39C1786D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5" name="TextBox 11744">
          <a:extLst>
            <a:ext uri="{FF2B5EF4-FFF2-40B4-BE49-F238E27FC236}">
              <a16:creationId xmlns:a16="http://schemas.microsoft.com/office/drawing/2014/main" id="{C8D0ED40-4C32-4C47-9F24-C113B56786A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6" name="TextBox 11745">
          <a:extLst>
            <a:ext uri="{FF2B5EF4-FFF2-40B4-BE49-F238E27FC236}">
              <a16:creationId xmlns:a16="http://schemas.microsoft.com/office/drawing/2014/main" id="{D1AF04A3-069B-4170-9B30-A8472EC16B0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7" name="TextBox 11746">
          <a:extLst>
            <a:ext uri="{FF2B5EF4-FFF2-40B4-BE49-F238E27FC236}">
              <a16:creationId xmlns:a16="http://schemas.microsoft.com/office/drawing/2014/main" id="{0157F564-F757-454B-AF90-F5FDC25611C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8" name="TextBox 11747">
          <a:extLst>
            <a:ext uri="{FF2B5EF4-FFF2-40B4-BE49-F238E27FC236}">
              <a16:creationId xmlns:a16="http://schemas.microsoft.com/office/drawing/2014/main" id="{F6D47D1D-E91A-400C-BDA2-F3FF4370BDE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9" name="TextBox 11748">
          <a:extLst>
            <a:ext uri="{FF2B5EF4-FFF2-40B4-BE49-F238E27FC236}">
              <a16:creationId xmlns:a16="http://schemas.microsoft.com/office/drawing/2014/main" id="{3A84CAA7-1DA4-466F-AE40-D80DD9C772E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0" name="TextBox 11749">
          <a:extLst>
            <a:ext uri="{FF2B5EF4-FFF2-40B4-BE49-F238E27FC236}">
              <a16:creationId xmlns:a16="http://schemas.microsoft.com/office/drawing/2014/main" id="{A589E681-446A-486C-9515-1084C7665EA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1" name="TextBox 11750">
          <a:extLst>
            <a:ext uri="{FF2B5EF4-FFF2-40B4-BE49-F238E27FC236}">
              <a16:creationId xmlns:a16="http://schemas.microsoft.com/office/drawing/2014/main" id="{E86C31C3-5D13-4213-84F2-D7A42682CCB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2" name="TextBox 11751">
          <a:extLst>
            <a:ext uri="{FF2B5EF4-FFF2-40B4-BE49-F238E27FC236}">
              <a16:creationId xmlns:a16="http://schemas.microsoft.com/office/drawing/2014/main" id="{E41C29CC-2EC7-42DB-9C1B-66FAA3ABB19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3" name="TextBox 11752">
          <a:extLst>
            <a:ext uri="{FF2B5EF4-FFF2-40B4-BE49-F238E27FC236}">
              <a16:creationId xmlns:a16="http://schemas.microsoft.com/office/drawing/2014/main" id="{E7BE6802-DFC7-4D92-B6DC-340CDFEE528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4" name="TextBox 11753">
          <a:extLst>
            <a:ext uri="{FF2B5EF4-FFF2-40B4-BE49-F238E27FC236}">
              <a16:creationId xmlns:a16="http://schemas.microsoft.com/office/drawing/2014/main" id="{A2FC41DA-1582-4EE3-B905-DEB59A59760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5" name="TextBox 11754">
          <a:extLst>
            <a:ext uri="{FF2B5EF4-FFF2-40B4-BE49-F238E27FC236}">
              <a16:creationId xmlns:a16="http://schemas.microsoft.com/office/drawing/2014/main" id="{9ACE03F1-346F-4BDE-B6A1-CA38CABE5CC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6" name="TextBox 11755">
          <a:extLst>
            <a:ext uri="{FF2B5EF4-FFF2-40B4-BE49-F238E27FC236}">
              <a16:creationId xmlns:a16="http://schemas.microsoft.com/office/drawing/2014/main" id="{D57E1F87-538B-498E-84A6-647A3CDFC44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7" name="TextBox 11756">
          <a:extLst>
            <a:ext uri="{FF2B5EF4-FFF2-40B4-BE49-F238E27FC236}">
              <a16:creationId xmlns:a16="http://schemas.microsoft.com/office/drawing/2014/main" id="{EB52C9ED-F2EC-4FDE-ACD6-DF174070284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8" name="TextBox 11757">
          <a:extLst>
            <a:ext uri="{FF2B5EF4-FFF2-40B4-BE49-F238E27FC236}">
              <a16:creationId xmlns:a16="http://schemas.microsoft.com/office/drawing/2014/main" id="{1A18BDFA-0458-4FB3-8E43-47C45354071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9" name="TextBox 11758">
          <a:extLst>
            <a:ext uri="{FF2B5EF4-FFF2-40B4-BE49-F238E27FC236}">
              <a16:creationId xmlns:a16="http://schemas.microsoft.com/office/drawing/2014/main" id="{85F65232-A9B4-4857-BD40-F844C99797C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0" name="TextBox 11759">
          <a:extLst>
            <a:ext uri="{FF2B5EF4-FFF2-40B4-BE49-F238E27FC236}">
              <a16:creationId xmlns:a16="http://schemas.microsoft.com/office/drawing/2014/main" id="{034B207C-8B40-4FFF-80E5-CF7D8BD657A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1" name="TextBox 11760">
          <a:extLst>
            <a:ext uri="{FF2B5EF4-FFF2-40B4-BE49-F238E27FC236}">
              <a16:creationId xmlns:a16="http://schemas.microsoft.com/office/drawing/2014/main" id="{ADD97E2B-BD0E-4FFB-AD70-A9730CAD5A0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2" name="TextBox 11761">
          <a:extLst>
            <a:ext uri="{FF2B5EF4-FFF2-40B4-BE49-F238E27FC236}">
              <a16:creationId xmlns:a16="http://schemas.microsoft.com/office/drawing/2014/main" id="{1186ECC8-7486-4BB2-BA3E-4C770C41290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3" name="TextBox 11762">
          <a:extLst>
            <a:ext uri="{FF2B5EF4-FFF2-40B4-BE49-F238E27FC236}">
              <a16:creationId xmlns:a16="http://schemas.microsoft.com/office/drawing/2014/main" id="{51E39636-4FCA-4596-821F-76817AE40D3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4" name="TextBox 11763">
          <a:extLst>
            <a:ext uri="{FF2B5EF4-FFF2-40B4-BE49-F238E27FC236}">
              <a16:creationId xmlns:a16="http://schemas.microsoft.com/office/drawing/2014/main" id="{8F2A322F-0725-483C-83DA-C00E2DF81CE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5" name="TextBox 11764">
          <a:extLst>
            <a:ext uri="{FF2B5EF4-FFF2-40B4-BE49-F238E27FC236}">
              <a16:creationId xmlns:a16="http://schemas.microsoft.com/office/drawing/2014/main" id="{A5BC3714-7B94-4457-ACFC-419C930BAF5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6" name="TextBox 11765">
          <a:extLst>
            <a:ext uri="{FF2B5EF4-FFF2-40B4-BE49-F238E27FC236}">
              <a16:creationId xmlns:a16="http://schemas.microsoft.com/office/drawing/2014/main" id="{090F89F3-5097-4A7E-85A9-C49C1A08E52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7" name="TextBox 11766">
          <a:extLst>
            <a:ext uri="{FF2B5EF4-FFF2-40B4-BE49-F238E27FC236}">
              <a16:creationId xmlns:a16="http://schemas.microsoft.com/office/drawing/2014/main" id="{D2112E89-1DA0-4C4E-9EDB-6668D8B2F11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8" name="TextBox 11767">
          <a:extLst>
            <a:ext uri="{FF2B5EF4-FFF2-40B4-BE49-F238E27FC236}">
              <a16:creationId xmlns:a16="http://schemas.microsoft.com/office/drawing/2014/main" id="{BC739FCA-4D0F-4A1A-BC62-99D04BB572B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9" name="TextBox 11768">
          <a:extLst>
            <a:ext uri="{FF2B5EF4-FFF2-40B4-BE49-F238E27FC236}">
              <a16:creationId xmlns:a16="http://schemas.microsoft.com/office/drawing/2014/main" id="{550A4F01-43BA-445A-8985-994D0B3B24D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0" name="TextBox 11769">
          <a:extLst>
            <a:ext uri="{FF2B5EF4-FFF2-40B4-BE49-F238E27FC236}">
              <a16:creationId xmlns:a16="http://schemas.microsoft.com/office/drawing/2014/main" id="{6D0C9B2C-2A52-4488-B0DB-CE1E7DD3A06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1" name="TextBox 11770">
          <a:extLst>
            <a:ext uri="{FF2B5EF4-FFF2-40B4-BE49-F238E27FC236}">
              <a16:creationId xmlns:a16="http://schemas.microsoft.com/office/drawing/2014/main" id="{0E8A53A6-BA31-4CE8-8779-DA05BCBE930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2" name="TextBox 11771">
          <a:extLst>
            <a:ext uri="{FF2B5EF4-FFF2-40B4-BE49-F238E27FC236}">
              <a16:creationId xmlns:a16="http://schemas.microsoft.com/office/drawing/2014/main" id="{61C7878C-EEBF-4F25-B96E-01B25BB88E9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3" name="TextBox 11772">
          <a:extLst>
            <a:ext uri="{FF2B5EF4-FFF2-40B4-BE49-F238E27FC236}">
              <a16:creationId xmlns:a16="http://schemas.microsoft.com/office/drawing/2014/main" id="{A868219A-4511-46DC-AD5E-8ED107CABAF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4" name="TextBox 11773">
          <a:extLst>
            <a:ext uri="{FF2B5EF4-FFF2-40B4-BE49-F238E27FC236}">
              <a16:creationId xmlns:a16="http://schemas.microsoft.com/office/drawing/2014/main" id="{7C485135-B853-4AE1-A081-C42A9E0A0A7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5" name="TextBox 11774">
          <a:extLst>
            <a:ext uri="{FF2B5EF4-FFF2-40B4-BE49-F238E27FC236}">
              <a16:creationId xmlns:a16="http://schemas.microsoft.com/office/drawing/2014/main" id="{AB81FA73-1335-4A16-8B15-615D83046D2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6" name="TextBox 11775">
          <a:extLst>
            <a:ext uri="{FF2B5EF4-FFF2-40B4-BE49-F238E27FC236}">
              <a16:creationId xmlns:a16="http://schemas.microsoft.com/office/drawing/2014/main" id="{ED476670-7C01-4291-AE98-AF3389F66CC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7" name="TextBox 11776">
          <a:extLst>
            <a:ext uri="{FF2B5EF4-FFF2-40B4-BE49-F238E27FC236}">
              <a16:creationId xmlns:a16="http://schemas.microsoft.com/office/drawing/2014/main" id="{F1BA72C5-27CE-49AB-A7EF-F6F1F9B175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8" name="TextBox 11777">
          <a:extLst>
            <a:ext uri="{FF2B5EF4-FFF2-40B4-BE49-F238E27FC236}">
              <a16:creationId xmlns:a16="http://schemas.microsoft.com/office/drawing/2014/main" id="{EB43FE42-8E32-4C79-B476-A77C5909D44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9" name="TextBox 11778">
          <a:extLst>
            <a:ext uri="{FF2B5EF4-FFF2-40B4-BE49-F238E27FC236}">
              <a16:creationId xmlns:a16="http://schemas.microsoft.com/office/drawing/2014/main" id="{9D787011-BBA9-4A6B-961A-00CA1D5B419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0" name="TextBox 11779">
          <a:extLst>
            <a:ext uri="{FF2B5EF4-FFF2-40B4-BE49-F238E27FC236}">
              <a16:creationId xmlns:a16="http://schemas.microsoft.com/office/drawing/2014/main" id="{6F1D7E52-8195-4201-871F-2CF6E11D832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1" name="TextBox 11780">
          <a:extLst>
            <a:ext uri="{FF2B5EF4-FFF2-40B4-BE49-F238E27FC236}">
              <a16:creationId xmlns:a16="http://schemas.microsoft.com/office/drawing/2014/main" id="{22414117-37FD-4860-81C3-FFA2B1ACEC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2" name="TextBox 11781">
          <a:extLst>
            <a:ext uri="{FF2B5EF4-FFF2-40B4-BE49-F238E27FC236}">
              <a16:creationId xmlns:a16="http://schemas.microsoft.com/office/drawing/2014/main" id="{3F8694F9-090D-45CA-B824-F1B6CAFE7C4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3" name="TextBox 11782">
          <a:extLst>
            <a:ext uri="{FF2B5EF4-FFF2-40B4-BE49-F238E27FC236}">
              <a16:creationId xmlns:a16="http://schemas.microsoft.com/office/drawing/2014/main" id="{DC30934F-D24C-49CF-8449-04747A0EE6B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4" name="TextBox 11783">
          <a:extLst>
            <a:ext uri="{FF2B5EF4-FFF2-40B4-BE49-F238E27FC236}">
              <a16:creationId xmlns:a16="http://schemas.microsoft.com/office/drawing/2014/main" id="{50AD08FC-BCE5-484E-8763-4E58396C942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5" name="TextBox 11784">
          <a:extLst>
            <a:ext uri="{FF2B5EF4-FFF2-40B4-BE49-F238E27FC236}">
              <a16:creationId xmlns:a16="http://schemas.microsoft.com/office/drawing/2014/main" id="{9AA8919B-757D-4030-9C86-E466165A6EB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6" name="TextBox 11785">
          <a:extLst>
            <a:ext uri="{FF2B5EF4-FFF2-40B4-BE49-F238E27FC236}">
              <a16:creationId xmlns:a16="http://schemas.microsoft.com/office/drawing/2014/main" id="{D1D606EB-8482-4E95-80B8-0B67DAE12FA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7" name="TextBox 11786">
          <a:extLst>
            <a:ext uri="{FF2B5EF4-FFF2-40B4-BE49-F238E27FC236}">
              <a16:creationId xmlns:a16="http://schemas.microsoft.com/office/drawing/2014/main" id="{18AC2B6C-CE53-4C10-8AFB-F3A4FFF8CC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8" name="TextBox 11787">
          <a:extLst>
            <a:ext uri="{FF2B5EF4-FFF2-40B4-BE49-F238E27FC236}">
              <a16:creationId xmlns:a16="http://schemas.microsoft.com/office/drawing/2014/main" id="{10F18BB8-C921-400A-87B6-4D6EB3E897E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9" name="TextBox 11788">
          <a:extLst>
            <a:ext uri="{FF2B5EF4-FFF2-40B4-BE49-F238E27FC236}">
              <a16:creationId xmlns:a16="http://schemas.microsoft.com/office/drawing/2014/main" id="{97105CB6-42B3-4275-85CD-4224593AC8A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0" name="TextBox 11789">
          <a:extLst>
            <a:ext uri="{FF2B5EF4-FFF2-40B4-BE49-F238E27FC236}">
              <a16:creationId xmlns:a16="http://schemas.microsoft.com/office/drawing/2014/main" id="{EFC0D05D-A825-41E2-B2D9-6A20611EAE8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1" name="TextBox 11790">
          <a:extLst>
            <a:ext uri="{FF2B5EF4-FFF2-40B4-BE49-F238E27FC236}">
              <a16:creationId xmlns:a16="http://schemas.microsoft.com/office/drawing/2014/main" id="{520C321B-B345-4F1E-99B5-65C7BCE228C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2" name="TextBox 11791">
          <a:extLst>
            <a:ext uri="{FF2B5EF4-FFF2-40B4-BE49-F238E27FC236}">
              <a16:creationId xmlns:a16="http://schemas.microsoft.com/office/drawing/2014/main" id="{89DFF279-7505-429E-8A71-DB7AFD7E289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3" name="TextBox 11792">
          <a:extLst>
            <a:ext uri="{FF2B5EF4-FFF2-40B4-BE49-F238E27FC236}">
              <a16:creationId xmlns:a16="http://schemas.microsoft.com/office/drawing/2014/main" id="{B37814C5-190B-4EAE-AD73-558C865EC93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4" name="TextBox 11793">
          <a:extLst>
            <a:ext uri="{FF2B5EF4-FFF2-40B4-BE49-F238E27FC236}">
              <a16:creationId xmlns:a16="http://schemas.microsoft.com/office/drawing/2014/main" id="{8293C095-FD99-4036-9720-8AC4C713946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5" name="TextBox 11794">
          <a:extLst>
            <a:ext uri="{FF2B5EF4-FFF2-40B4-BE49-F238E27FC236}">
              <a16:creationId xmlns:a16="http://schemas.microsoft.com/office/drawing/2014/main" id="{05830056-19D9-4DB3-9F6F-32C11A3B637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6" name="TextBox 11795">
          <a:extLst>
            <a:ext uri="{FF2B5EF4-FFF2-40B4-BE49-F238E27FC236}">
              <a16:creationId xmlns:a16="http://schemas.microsoft.com/office/drawing/2014/main" id="{92B36A75-67D8-4C1B-94B1-12CCC64E5FD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7" name="TextBox 11796">
          <a:extLst>
            <a:ext uri="{FF2B5EF4-FFF2-40B4-BE49-F238E27FC236}">
              <a16:creationId xmlns:a16="http://schemas.microsoft.com/office/drawing/2014/main" id="{8133CB50-00CE-448D-8D36-0F44FDB9994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8" name="TextBox 11797">
          <a:extLst>
            <a:ext uri="{FF2B5EF4-FFF2-40B4-BE49-F238E27FC236}">
              <a16:creationId xmlns:a16="http://schemas.microsoft.com/office/drawing/2014/main" id="{B87C4EA2-9E3B-415B-B922-D9D1A743920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9" name="TextBox 11798">
          <a:extLst>
            <a:ext uri="{FF2B5EF4-FFF2-40B4-BE49-F238E27FC236}">
              <a16:creationId xmlns:a16="http://schemas.microsoft.com/office/drawing/2014/main" id="{32B01E55-955B-4CB2-A302-14CAD44D371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0" name="TextBox 11799">
          <a:extLst>
            <a:ext uri="{FF2B5EF4-FFF2-40B4-BE49-F238E27FC236}">
              <a16:creationId xmlns:a16="http://schemas.microsoft.com/office/drawing/2014/main" id="{8D11A652-13E4-41C2-8096-4DC54DC8DEF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1" name="TextBox 11800">
          <a:extLst>
            <a:ext uri="{FF2B5EF4-FFF2-40B4-BE49-F238E27FC236}">
              <a16:creationId xmlns:a16="http://schemas.microsoft.com/office/drawing/2014/main" id="{90E1015C-73EB-4D23-983F-02A736224F5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2" name="TextBox 11801">
          <a:extLst>
            <a:ext uri="{FF2B5EF4-FFF2-40B4-BE49-F238E27FC236}">
              <a16:creationId xmlns:a16="http://schemas.microsoft.com/office/drawing/2014/main" id="{083842B6-59DC-46B9-85FC-17D537A8104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3" name="TextBox 11802">
          <a:extLst>
            <a:ext uri="{FF2B5EF4-FFF2-40B4-BE49-F238E27FC236}">
              <a16:creationId xmlns:a16="http://schemas.microsoft.com/office/drawing/2014/main" id="{033AE674-0453-4CEB-BC4D-8B6024A6DB2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4" name="TextBox 11803">
          <a:extLst>
            <a:ext uri="{FF2B5EF4-FFF2-40B4-BE49-F238E27FC236}">
              <a16:creationId xmlns:a16="http://schemas.microsoft.com/office/drawing/2014/main" id="{EB8B7828-E7CC-42BD-BC10-4FA86ED04A5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5" name="TextBox 11804">
          <a:extLst>
            <a:ext uri="{FF2B5EF4-FFF2-40B4-BE49-F238E27FC236}">
              <a16:creationId xmlns:a16="http://schemas.microsoft.com/office/drawing/2014/main" id="{00482E70-778D-4C20-A0E6-BFF6101CC82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6" name="TextBox 11805">
          <a:extLst>
            <a:ext uri="{FF2B5EF4-FFF2-40B4-BE49-F238E27FC236}">
              <a16:creationId xmlns:a16="http://schemas.microsoft.com/office/drawing/2014/main" id="{4A3514F2-3380-432E-9B02-D4B714615F4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7" name="TextBox 11806">
          <a:extLst>
            <a:ext uri="{FF2B5EF4-FFF2-40B4-BE49-F238E27FC236}">
              <a16:creationId xmlns:a16="http://schemas.microsoft.com/office/drawing/2014/main" id="{84167DB2-3FDA-4531-B99E-96FC48C5387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8" name="TextBox 11807">
          <a:extLst>
            <a:ext uri="{FF2B5EF4-FFF2-40B4-BE49-F238E27FC236}">
              <a16:creationId xmlns:a16="http://schemas.microsoft.com/office/drawing/2014/main" id="{95DC64B0-3CA9-4D28-8D5B-37DC87C5562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9" name="TextBox 11808">
          <a:extLst>
            <a:ext uri="{FF2B5EF4-FFF2-40B4-BE49-F238E27FC236}">
              <a16:creationId xmlns:a16="http://schemas.microsoft.com/office/drawing/2014/main" id="{5333BB77-7F51-48CB-860A-86CC3C638CC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0" name="TextBox 11809">
          <a:extLst>
            <a:ext uri="{FF2B5EF4-FFF2-40B4-BE49-F238E27FC236}">
              <a16:creationId xmlns:a16="http://schemas.microsoft.com/office/drawing/2014/main" id="{1DEBAE97-A1F0-47D3-A537-3139DF0FCF9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1" name="TextBox 11810">
          <a:extLst>
            <a:ext uri="{FF2B5EF4-FFF2-40B4-BE49-F238E27FC236}">
              <a16:creationId xmlns:a16="http://schemas.microsoft.com/office/drawing/2014/main" id="{11A393F3-1D2B-4769-8808-F8963100D22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2" name="TextBox 11811">
          <a:extLst>
            <a:ext uri="{FF2B5EF4-FFF2-40B4-BE49-F238E27FC236}">
              <a16:creationId xmlns:a16="http://schemas.microsoft.com/office/drawing/2014/main" id="{F2D30AFB-7E67-4B37-9DAF-767E37A37F5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3" name="TextBox 11812">
          <a:extLst>
            <a:ext uri="{FF2B5EF4-FFF2-40B4-BE49-F238E27FC236}">
              <a16:creationId xmlns:a16="http://schemas.microsoft.com/office/drawing/2014/main" id="{8E1276E1-F726-487C-9B08-29884ACDED1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4" name="TextBox 11813">
          <a:extLst>
            <a:ext uri="{FF2B5EF4-FFF2-40B4-BE49-F238E27FC236}">
              <a16:creationId xmlns:a16="http://schemas.microsoft.com/office/drawing/2014/main" id="{32AA8434-C5FB-4CD3-83EB-A4728B1A8FE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5" name="TextBox 11814">
          <a:extLst>
            <a:ext uri="{FF2B5EF4-FFF2-40B4-BE49-F238E27FC236}">
              <a16:creationId xmlns:a16="http://schemas.microsoft.com/office/drawing/2014/main" id="{3331D1C9-F29C-4C21-AC87-9F272D21BB4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6" name="TextBox 11815">
          <a:extLst>
            <a:ext uri="{FF2B5EF4-FFF2-40B4-BE49-F238E27FC236}">
              <a16:creationId xmlns:a16="http://schemas.microsoft.com/office/drawing/2014/main" id="{ED319625-74D2-4774-A537-132E6DFAA23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7" name="TextBox 11816">
          <a:extLst>
            <a:ext uri="{FF2B5EF4-FFF2-40B4-BE49-F238E27FC236}">
              <a16:creationId xmlns:a16="http://schemas.microsoft.com/office/drawing/2014/main" id="{927F6942-A480-4B45-A90A-C65FD3FD566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8" name="TextBox 11817">
          <a:extLst>
            <a:ext uri="{FF2B5EF4-FFF2-40B4-BE49-F238E27FC236}">
              <a16:creationId xmlns:a16="http://schemas.microsoft.com/office/drawing/2014/main" id="{F4D42276-CA5B-43F0-B016-AAE09B21E68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9" name="TextBox 11818">
          <a:extLst>
            <a:ext uri="{FF2B5EF4-FFF2-40B4-BE49-F238E27FC236}">
              <a16:creationId xmlns:a16="http://schemas.microsoft.com/office/drawing/2014/main" id="{9EC953C1-A72F-4FE6-B13F-545A48EF2DF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0" name="TextBox 11819">
          <a:extLst>
            <a:ext uri="{FF2B5EF4-FFF2-40B4-BE49-F238E27FC236}">
              <a16:creationId xmlns:a16="http://schemas.microsoft.com/office/drawing/2014/main" id="{CB01B3DE-9A9C-4157-8014-684EE1C95AF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1" name="TextBox 11820">
          <a:extLst>
            <a:ext uri="{FF2B5EF4-FFF2-40B4-BE49-F238E27FC236}">
              <a16:creationId xmlns:a16="http://schemas.microsoft.com/office/drawing/2014/main" id="{B406E47F-90EB-4161-9640-CDBF457973A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2" name="TextBox 11821">
          <a:extLst>
            <a:ext uri="{FF2B5EF4-FFF2-40B4-BE49-F238E27FC236}">
              <a16:creationId xmlns:a16="http://schemas.microsoft.com/office/drawing/2014/main" id="{18784D14-E1D7-4AFD-9C5C-A2B5684B2AC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3" name="TextBox 11822">
          <a:extLst>
            <a:ext uri="{FF2B5EF4-FFF2-40B4-BE49-F238E27FC236}">
              <a16:creationId xmlns:a16="http://schemas.microsoft.com/office/drawing/2014/main" id="{6F073959-5CCF-4A1A-B924-0C0FC673775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4" name="TextBox 11823">
          <a:extLst>
            <a:ext uri="{FF2B5EF4-FFF2-40B4-BE49-F238E27FC236}">
              <a16:creationId xmlns:a16="http://schemas.microsoft.com/office/drawing/2014/main" id="{0EE9CD92-0E65-456B-B752-E2D0877D8EA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5" name="TextBox 11824">
          <a:extLst>
            <a:ext uri="{FF2B5EF4-FFF2-40B4-BE49-F238E27FC236}">
              <a16:creationId xmlns:a16="http://schemas.microsoft.com/office/drawing/2014/main" id="{2EB422EF-FC09-4D6B-82B0-72D0E554F76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6" name="TextBox 11825">
          <a:extLst>
            <a:ext uri="{FF2B5EF4-FFF2-40B4-BE49-F238E27FC236}">
              <a16:creationId xmlns:a16="http://schemas.microsoft.com/office/drawing/2014/main" id="{33095852-8623-4A51-A2C7-7E18DA2DFBE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7" name="TextBox 11826">
          <a:extLst>
            <a:ext uri="{FF2B5EF4-FFF2-40B4-BE49-F238E27FC236}">
              <a16:creationId xmlns:a16="http://schemas.microsoft.com/office/drawing/2014/main" id="{C75DE9D1-1FAC-4FFF-920E-9ECC9F49EC5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8" name="TextBox 11827">
          <a:extLst>
            <a:ext uri="{FF2B5EF4-FFF2-40B4-BE49-F238E27FC236}">
              <a16:creationId xmlns:a16="http://schemas.microsoft.com/office/drawing/2014/main" id="{645BD741-5E9F-49E5-B35B-28E16B74EFE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9" name="TextBox 11828">
          <a:extLst>
            <a:ext uri="{FF2B5EF4-FFF2-40B4-BE49-F238E27FC236}">
              <a16:creationId xmlns:a16="http://schemas.microsoft.com/office/drawing/2014/main" id="{7E806D6B-8912-43FB-8888-62460774F8B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0" name="TextBox 11829">
          <a:extLst>
            <a:ext uri="{FF2B5EF4-FFF2-40B4-BE49-F238E27FC236}">
              <a16:creationId xmlns:a16="http://schemas.microsoft.com/office/drawing/2014/main" id="{09A80FE4-40D6-4EE5-8A42-53FC9EA015E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1" name="TextBox 11830">
          <a:extLst>
            <a:ext uri="{FF2B5EF4-FFF2-40B4-BE49-F238E27FC236}">
              <a16:creationId xmlns:a16="http://schemas.microsoft.com/office/drawing/2014/main" id="{4B136AF6-F190-48A5-B412-5585EAEF821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2" name="TextBox 11831">
          <a:extLst>
            <a:ext uri="{FF2B5EF4-FFF2-40B4-BE49-F238E27FC236}">
              <a16:creationId xmlns:a16="http://schemas.microsoft.com/office/drawing/2014/main" id="{DF9C4C59-2B9C-4104-B2AB-9B1967FCDB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3" name="TextBox 11832">
          <a:extLst>
            <a:ext uri="{FF2B5EF4-FFF2-40B4-BE49-F238E27FC236}">
              <a16:creationId xmlns:a16="http://schemas.microsoft.com/office/drawing/2014/main" id="{58CB6D14-E888-48EB-B4AC-A102D181BB4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4" name="TextBox 11833">
          <a:extLst>
            <a:ext uri="{FF2B5EF4-FFF2-40B4-BE49-F238E27FC236}">
              <a16:creationId xmlns:a16="http://schemas.microsoft.com/office/drawing/2014/main" id="{4B3E9C9E-6CE4-4170-99D7-FE7FB0E904F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5" name="TextBox 11834">
          <a:extLst>
            <a:ext uri="{FF2B5EF4-FFF2-40B4-BE49-F238E27FC236}">
              <a16:creationId xmlns:a16="http://schemas.microsoft.com/office/drawing/2014/main" id="{7EC721F1-7D38-4D02-9556-80AF06B8962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6" name="TextBox 11835">
          <a:extLst>
            <a:ext uri="{FF2B5EF4-FFF2-40B4-BE49-F238E27FC236}">
              <a16:creationId xmlns:a16="http://schemas.microsoft.com/office/drawing/2014/main" id="{B3A1B869-28EA-4410-81B0-D858103316A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7" name="TextBox 11836">
          <a:extLst>
            <a:ext uri="{FF2B5EF4-FFF2-40B4-BE49-F238E27FC236}">
              <a16:creationId xmlns:a16="http://schemas.microsoft.com/office/drawing/2014/main" id="{9C579708-F70E-4310-A363-FE7B89A9443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8" name="TextBox 11837">
          <a:extLst>
            <a:ext uri="{FF2B5EF4-FFF2-40B4-BE49-F238E27FC236}">
              <a16:creationId xmlns:a16="http://schemas.microsoft.com/office/drawing/2014/main" id="{2147D1D0-E1F0-426E-94DF-7A182F2463C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9" name="TextBox 11838">
          <a:extLst>
            <a:ext uri="{FF2B5EF4-FFF2-40B4-BE49-F238E27FC236}">
              <a16:creationId xmlns:a16="http://schemas.microsoft.com/office/drawing/2014/main" id="{5C43F66F-98C4-48F6-AA17-6E10814F82B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0" name="TextBox 11839">
          <a:extLst>
            <a:ext uri="{FF2B5EF4-FFF2-40B4-BE49-F238E27FC236}">
              <a16:creationId xmlns:a16="http://schemas.microsoft.com/office/drawing/2014/main" id="{7B7BA075-5A74-4268-AC91-66B1B8BB146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1" name="TextBox 11840">
          <a:extLst>
            <a:ext uri="{FF2B5EF4-FFF2-40B4-BE49-F238E27FC236}">
              <a16:creationId xmlns:a16="http://schemas.microsoft.com/office/drawing/2014/main" id="{0AFD3E71-0384-47CF-8139-23BDA9A1D0F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2" name="TextBox 11841">
          <a:extLst>
            <a:ext uri="{FF2B5EF4-FFF2-40B4-BE49-F238E27FC236}">
              <a16:creationId xmlns:a16="http://schemas.microsoft.com/office/drawing/2014/main" id="{65D0530B-02CF-473F-A8CB-7EBAD2B9DD3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3" name="TextBox 11842">
          <a:extLst>
            <a:ext uri="{FF2B5EF4-FFF2-40B4-BE49-F238E27FC236}">
              <a16:creationId xmlns:a16="http://schemas.microsoft.com/office/drawing/2014/main" id="{FBD27B06-1F5C-4BFF-9E07-221B04BAD98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4" name="TextBox 11843">
          <a:extLst>
            <a:ext uri="{FF2B5EF4-FFF2-40B4-BE49-F238E27FC236}">
              <a16:creationId xmlns:a16="http://schemas.microsoft.com/office/drawing/2014/main" id="{4D2C73DA-AF47-4053-9A02-3BF0549770C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5" name="TextBox 11844">
          <a:extLst>
            <a:ext uri="{FF2B5EF4-FFF2-40B4-BE49-F238E27FC236}">
              <a16:creationId xmlns:a16="http://schemas.microsoft.com/office/drawing/2014/main" id="{85F08849-32B7-4923-AAB2-BEE18C2E181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6" name="TextBox 11845">
          <a:extLst>
            <a:ext uri="{FF2B5EF4-FFF2-40B4-BE49-F238E27FC236}">
              <a16:creationId xmlns:a16="http://schemas.microsoft.com/office/drawing/2014/main" id="{EACAE5B5-6608-4802-9FA3-C8CA7DA3171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7" name="TextBox 11846">
          <a:extLst>
            <a:ext uri="{FF2B5EF4-FFF2-40B4-BE49-F238E27FC236}">
              <a16:creationId xmlns:a16="http://schemas.microsoft.com/office/drawing/2014/main" id="{9DE86496-B44E-4FA7-AEEE-12CA82E11FB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8" name="TextBox 11847">
          <a:extLst>
            <a:ext uri="{FF2B5EF4-FFF2-40B4-BE49-F238E27FC236}">
              <a16:creationId xmlns:a16="http://schemas.microsoft.com/office/drawing/2014/main" id="{65758172-EA85-4CAA-8F6A-210316AD13D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9" name="TextBox 11848">
          <a:extLst>
            <a:ext uri="{FF2B5EF4-FFF2-40B4-BE49-F238E27FC236}">
              <a16:creationId xmlns:a16="http://schemas.microsoft.com/office/drawing/2014/main" id="{61697A20-CBBB-4949-BEEF-0B687E6328B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0" name="TextBox 11849">
          <a:extLst>
            <a:ext uri="{FF2B5EF4-FFF2-40B4-BE49-F238E27FC236}">
              <a16:creationId xmlns:a16="http://schemas.microsoft.com/office/drawing/2014/main" id="{1B82BCB2-6ABF-48C6-8AE2-5ACEA5733B1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1" name="TextBox 11850">
          <a:extLst>
            <a:ext uri="{FF2B5EF4-FFF2-40B4-BE49-F238E27FC236}">
              <a16:creationId xmlns:a16="http://schemas.microsoft.com/office/drawing/2014/main" id="{F1F2FD1F-C31E-40EC-AB97-E18A07DE4BC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2" name="TextBox 11851">
          <a:extLst>
            <a:ext uri="{FF2B5EF4-FFF2-40B4-BE49-F238E27FC236}">
              <a16:creationId xmlns:a16="http://schemas.microsoft.com/office/drawing/2014/main" id="{15A7FD1F-8237-46B5-8031-D8CACAA144B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3" name="TextBox 11852">
          <a:extLst>
            <a:ext uri="{FF2B5EF4-FFF2-40B4-BE49-F238E27FC236}">
              <a16:creationId xmlns:a16="http://schemas.microsoft.com/office/drawing/2014/main" id="{5575B35A-EF26-4545-9341-4DB7A8260F8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4" name="TextBox 11853">
          <a:extLst>
            <a:ext uri="{FF2B5EF4-FFF2-40B4-BE49-F238E27FC236}">
              <a16:creationId xmlns:a16="http://schemas.microsoft.com/office/drawing/2014/main" id="{07B2124D-058A-441F-B4CE-CB874C01754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5" name="TextBox 11854">
          <a:extLst>
            <a:ext uri="{FF2B5EF4-FFF2-40B4-BE49-F238E27FC236}">
              <a16:creationId xmlns:a16="http://schemas.microsoft.com/office/drawing/2014/main" id="{3702A211-D4C8-40C3-9D25-03F66A71129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6" name="TextBox 11855">
          <a:extLst>
            <a:ext uri="{FF2B5EF4-FFF2-40B4-BE49-F238E27FC236}">
              <a16:creationId xmlns:a16="http://schemas.microsoft.com/office/drawing/2014/main" id="{075A4877-7EBD-4251-A0A7-47CB29C2149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7" name="TextBox 11856">
          <a:extLst>
            <a:ext uri="{FF2B5EF4-FFF2-40B4-BE49-F238E27FC236}">
              <a16:creationId xmlns:a16="http://schemas.microsoft.com/office/drawing/2014/main" id="{9CEBD67E-BC91-4FD1-9645-DE1CCA0C099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8" name="TextBox 11857">
          <a:extLst>
            <a:ext uri="{FF2B5EF4-FFF2-40B4-BE49-F238E27FC236}">
              <a16:creationId xmlns:a16="http://schemas.microsoft.com/office/drawing/2014/main" id="{1D64AC25-AD70-4D79-BA6F-510217800F3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9" name="TextBox 11858">
          <a:extLst>
            <a:ext uri="{FF2B5EF4-FFF2-40B4-BE49-F238E27FC236}">
              <a16:creationId xmlns:a16="http://schemas.microsoft.com/office/drawing/2014/main" id="{4BB45F45-588F-4ECC-A994-3F7E89797B5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0" name="TextBox 11859">
          <a:extLst>
            <a:ext uri="{FF2B5EF4-FFF2-40B4-BE49-F238E27FC236}">
              <a16:creationId xmlns:a16="http://schemas.microsoft.com/office/drawing/2014/main" id="{3603EC5E-D8F5-4F88-8A20-AB6A072747C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1" name="TextBox 11860">
          <a:extLst>
            <a:ext uri="{FF2B5EF4-FFF2-40B4-BE49-F238E27FC236}">
              <a16:creationId xmlns:a16="http://schemas.microsoft.com/office/drawing/2014/main" id="{A4C0ADF5-1B65-4E94-94FD-FA492B2D620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2" name="TextBox 11861">
          <a:extLst>
            <a:ext uri="{FF2B5EF4-FFF2-40B4-BE49-F238E27FC236}">
              <a16:creationId xmlns:a16="http://schemas.microsoft.com/office/drawing/2014/main" id="{8F2ECD40-C934-42CB-AFE3-06931AB9D74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3" name="TextBox 11862">
          <a:extLst>
            <a:ext uri="{FF2B5EF4-FFF2-40B4-BE49-F238E27FC236}">
              <a16:creationId xmlns:a16="http://schemas.microsoft.com/office/drawing/2014/main" id="{BD0037A4-F3BC-4CCD-A613-B374BA87CA2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4" name="TextBox 11863">
          <a:extLst>
            <a:ext uri="{FF2B5EF4-FFF2-40B4-BE49-F238E27FC236}">
              <a16:creationId xmlns:a16="http://schemas.microsoft.com/office/drawing/2014/main" id="{5A301A2C-F6BD-48B2-92AA-C15C147C2B6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5" name="TextBox 11864">
          <a:extLst>
            <a:ext uri="{FF2B5EF4-FFF2-40B4-BE49-F238E27FC236}">
              <a16:creationId xmlns:a16="http://schemas.microsoft.com/office/drawing/2014/main" id="{52D7FE67-9074-4F26-8681-32E4ECC45AB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6" name="TextBox 11865">
          <a:extLst>
            <a:ext uri="{FF2B5EF4-FFF2-40B4-BE49-F238E27FC236}">
              <a16:creationId xmlns:a16="http://schemas.microsoft.com/office/drawing/2014/main" id="{27A56E4F-0C3E-47DD-885E-9CDFAE5648E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7" name="TextBox 11866">
          <a:extLst>
            <a:ext uri="{FF2B5EF4-FFF2-40B4-BE49-F238E27FC236}">
              <a16:creationId xmlns:a16="http://schemas.microsoft.com/office/drawing/2014/main" id="{9CE2ACF5-EF73-40B1-8B3E-22D65A9DE01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8" name="TextBox 11867">
          <a:extLst>
            <a:ext uri="{FF2B5EF4-FFF2-40B4-BE49-F238E27FC236}">
              <a16:creationId xmlns:a16="http://schemas.microsoft.com/office/drawing/2014/main" id="{38AAB6A4-DDF4-43B0-BFE7-80322AC1B6C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9" name="TextBox 11868">
          <a:extLst>
            <a:ext uri="{FF2B5EF4-FFF2-40B4-BE49-F238E27FC236}">
              <a16:creationId xmlns:a16="http://schemas.microsoft.com/office/drawing/2014/main" id="{5E99EB4F-8131-4B06-8BEA-F5DA8721C15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0" name="TextBox 11869">
          <a:extLst>
            <a:ext uri="{FF2B5EF4-FFF2-40B4-BE49-F238E27FC236}">
              <a16:creationId xmlns:a16="http://schemas.microsoft.com/office/drawing/2014/main" id="{8FF30B9C-97AB-4B70-9DCE-DF2D00D1B73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1" name="TextBox 11870">
          <a:extLst>
            <a:ext uri="{FF2B5EF4-FFF2-40B4-BE49-F238E27FC236}">
              <a16:creationId xmlns:a16="http://schemas.microsoft.com/office/drawing/2014/main" id="{32F4D02C-81E7-47E2-A9A1-2930AD1001C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2" name="TextBox 11871">
          <a:extLst>
            <a:ext uri="{FF2B5EF4-FFF2-40B4-BE49-F238E27FC236}">
              <a16:creationId xmlns:a16="http://schemas.microsoft.com/office/drawing/2014/main" id="{E9224C11-42D2-45EA-BFDF-8BC4BDFF02B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3" name="TextBox 11872">
          <a:extLst>
            <a:ext uri="{FF2B5EF4-FFF2-40B4-BE49-F238E27FC236}">
              <a16:creationId xmlns:a16="http://schemas.microsoft.com/office/drawing/2014/main" id="{7868AEED-32A1-40C1-AFAC-4007EDF12D2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4" name="TextBox 11873">
          <a:extLst>
            <a:ext uri="{FF2B5EF4-FFF2-40B4-BE49-F238E27FC236}">
              <a16:creationId xmlns:a16="http://schemas.microsoft.com/office/drawing/2014/main" id="{920ABA80-0CF3-4FA6-8087-390A1340EDA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5" name="TextBox 11874">
          <a:extLst>
            <a:ext uri="{FF2B5EF4-FFF2-40B4-BE49-F238E27FC236}">
              <a16:creationId xmlns:a16="http://schemas.microsoft.com/office/drawing/2014/main" id="{C292D7C4-35B9-45B8-8982-5273E827081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6" name="TextBox 11875">
          <a:extLst>
            <a:ext uri="{FF2B5EF4-FFF2-40B4-BE49-F238E27FC236}">
              <a16:creationId xmlns:a16="http://schemas.microsoft.com/office/drawing/2014/main" id="{CC56032F-CCEE-4135-A486-5F8C349934A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7" name="TextBox 11876">
          <a:extLst>
            <a:ext uri="{FF2B5EF4-FFF2-40B4-BE49-F238E27FC236}">
              <a16:creationId xmlns:a16="http://schemas.microsoft.com/office/drawing/2014/main" id="{745C0DFB-0A8B-4315-8F41-A5F1B53D970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8" name="TextBox 11877">
          <a:extLst>
            <a:ext uri="{FF2B5EF4-FFF2-40B4-BE49-F238E27FC236}">
              <a16:creationId xmlns:a16="http://schemas.microsoft.com/office/drawing/2014/main" id="{A5AE419E-7FD9-40C9-9E59-9EC4D787788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9" name="TextBox 11878">
          <a:extLst>
            <a:ext uri="{FF2B5EF4-FFF2-40B4-BE49-F238E27FC236}">
              <a16:creationId xmlns:a16="http://schemas.microsoft.com/office/drawing/2014/main" id="{1BA6B1F2-20C4-4B90-B494-E0C83877123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0" name="TextBox 11879">
          <a:extLst>
            <a:ext uri="{FF2B5EF4-FFF2-40B4-BE49-F238E27FC236}">
              <a16:creationId xmlns:a16="http://schemas.microsoft.com/office/drawing/2014/main" id="{6C729DB4-0CBF-42E5-A8D5-5E75041708D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1" name="TextBox 11880">
          <a:extLst>
            <a:ext uri="{FF2B5EF4-FFF2-40B4-BE49-F238E27FC236}">
              <a16:creationId xmlns:a16="http://schemas.microsoft.com/office/drawing/2014/main" id="{6C8D3F58-DF50-4A48-985C-25BDCA73862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2" name="TextBox 11881">
          <a:extLst>
            <a:ext uri="{FF2B5EF4-FFF2-40B4-BE49-F238E27FC236}">
              <a16:creationId xmlns:a16="http://schemas.microsoft.com/office/drawing/2014/main" id="{A0EEB561-8F3C-44E1-8553-955BF3DE00F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3" name="TextBox 11882">
          <a:extLst>
            <a:ext uri="{FF2B5EF4-FFF2-40B4-BE49-F238E27FC236}">
              <a16:creationId xmlns:a16="http://schemas.microsoft.com/office/drawing/2014/main" id="{4CAAD82C-A870-4374-B5F5-E26776B2C13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4" name="TextBox 11883">
          <a:extLst>
            <a:ext uri="{FF2B5EF4-FFF2-40B4-BE49-F238E27FC236}">
              <a16:creationId xmlns:a16="http://schemas.microsoft.com/office/drawing/2014/main" id="{F08BB019-F88A-4A7B-B397-615A450A806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5" name="TextBox 11884">
          <a:extLst>
            <a:ext uri="{FF2B5EF4-FFF2-40B4-BE49-F238E27FC236}">
              <a16:creationId xmlns:a16="http://schemas.microsoft.com/office/drawing/2014/main" id="{37411D19-A6AD-4AAA-8968-EB507FEDC88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6" name="TextBox 11885">
          <a:extLst>
            <a:ext uri="{FF2B5EF4-FFF2-40B4-BE49-F238E27FC236}">
              <a16:creationId xmlns:a16="http://schemas.microsoft.com/office/drawing/2014/main" id="{B8C722C5-9CBA-4D3E-A769-40120E6F3B7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7" name="TextBox 11886">
          <a:extLst>
            <a:ext uri="{FF2B5EF4-FFF2-40B4-BE49-F238E27FC236}">
              <a16:creationId xmlns:a16="http://schemas.microsoft.com/office/drawing/2014/main" id="{6E4BC9AC-7C5D-41E9-9008-EDF3DE5F830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8" name="TextBox 11887">
          <a:extLst>
            <a:ext uri="{FF2B5EF4-FFF2-40B4-BE49-F238E27FC236}">
              <a16:creationId xmlns:a16="http://schemas.microsoft.com/office/drawing/2014/main" id="{75E3F2CE-1DBA-4983-AAAC-6F11EC1E5C6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9" name="TextBox 11888">
          <a:extLst>
            <a:ext uri="{FF2B5EF4-FFF2-40B4-BE49-F238E27FC236}">
              <a16:creationId xmlns:a16="http://schemas.microsoft.com/office/drawing/2014/main" id="{B2D7A4CC-5F84-406E-A3D5-664FE9D8932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0" name="TextBox 11889">
          <a:extLst>
            <a:ext uri="{FF2B5EF4-FFF2-40B4-BE49-F238E27FC236}">
              <a16:creationId xmlns:a16="http://schemas.microsoft.com/office/drawing/2014/main" id="{0179F586-E6B3-4C1B-82C4-D3A8551FD5F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1" name="TextBox 11890">
          <a:extLst>
            <a:ext uri="{FF2B5EF4-FFF2-40B4-BE49-F238E27FC236}">
              <a16:creationId xmlns:a16="http://schemas.microsoft.com/office/drawing/2014/main" id="{550DAD93-54B0-4CFE-B412-6D576B5ADC4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2" name="TextBox 11891">
          <a:extLst>
            <a:ext uri="{FF2B5EF4-FFF2-40B4-BE49-F238E27FC236}">
              <a16:creationId xmlns:a16="http://schemas.microsoft.com/office/drawing/2014/main" id="{55893B1D-E4EF-46E2-BC2C-6607BED524D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3" name="TextBox 11892">
          <a:extLst>
            <a:ext uri="{FF2B5EF4-FFF2-40B4-BE49-F238E27FC236}">
              <a16:creationId xmlns:a16="http://schemas.microsoft.com/office/drawing/2014/main" id="{2F9E7FFF-D75A-4789-A859-2DC91C4E1CA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4" name="TextBox 11893">
          <a:extLst>
            <a:ext uri="{FF2B5EF4-FFF2-40B4-BE49-F238E27FC236}">
              <a16:creationId xmlns:a16="http://schemas.microsoft.com/office/drawing/2014/main" id="{4BD9E978-CB17-4B6C-AC5B-A34EB84150C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5" name="TextBox 11894">
          <a:extLst>
            <a:ext uri="{FF2B5EF4-FFF2-40B4-BE49-F238E27FC236}">
              <a16:creationId xmlns:a16="http://schemas.microsoft.com/office/drawing/2014/main" id="{A4D467F5-8EE9-4123-BFAB-170225A14E7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6" name="TextBox 11895">
          <a:extLst>
            <a:ext uri="{FF2B5EF4-FFF2-40B4-BE49-F238E27FC236}">
              <a16:creationId xmlns:a16="http://schemas.microsoft.com/office/drawing/2014/main" id="{6015659A-F7CA-4AF5-9167-5E6C3861E54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7" name="TextBox 11896">
          <a:extLst>
            <a:ext uri="{FF2B5EF4-FFF2-40B4-BE49-F238E27FC236}">
              <a16:creationId xmlns:a16="http://schemas.microsoft.com/office/drawing/2014/main" id="{54B6223B-8403-4888-A807-E5A647AC9B0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8" name="TextBox 11897">
          <a:extLst>
            <a:ext uri="{FF2B5EF4-FFF2-40B4-BE49-F238E27FC236}">
              <a16:creationId xmlns:a16="http://schemas.microsoft.com/office/drawing/2014/main" id="{F4CAF6C0-2141-45EC-92BB-D223789CCE4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9" name="TextBox 11898">
          <a:extLst>
            <a:ext uri="{FF2B5EF4-FFF2-40B4-BE49-F238E27FC236}">
              <a16:creationId xmlns:a16="http://schemas.microsoft.com/office/drawing/2014/main" id="{453F4851-7BFF-4D29-9ADD-22391D64E01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0" name="TextBox 11899">
          <a:extLst>
            <a:ext uri="{FF2B5EF4-FFF2-40B4-BE49-F238E27FC236}">
              <a16:creationId xmlns:a16="http://schemas.microsoft.com/office/drawing/2014/main" id="{01C97A67-A038-4F8A-B3AA-B66405D199A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1" name="TextBox 11900">
          <a:extLst>
            <a:ext uri="{FF2B5EF4-FFF2-40B4-BE49-F238E27FC236}">
              <a16:creationId xmlns:a16="http://schemas.microsoft.com/office/drawing/2014/main" id="{6848D911-EA0D-4237-BA24-DBCA84281B6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2" name="TextBox 11901">
          <a:extLst>
            <a:ext uri="{FF2B5EF4-FFF2-40B4-BE49-F238E27FC236}">
              <a16:creationId xmlns:a16="http://schemas.microsoft.com/office/drawing/2014/main" id="{46F72C94-3F75-43DD-8F46-8C0D7996BD4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3" name="TextBox 11902">
          <a:extLst>
            <a:ext uri="{FF2B5EF4-FFF2-40B4-BE49-F238E27FC236}">
              <a16:creationId xmlns:a16="http://schemas.microsoft.com/office/drawing/2014/main" id="{91E6D4C5-B225-4112-B91C-C35821B4C8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4" name="TextBox 11903">
          <a:extLst>
            <a:ext uri="{FF2B5EF4-FFF2-40B4-BE49-F238E27FC236}">
              <a16:creationId xmlns:a16="http://schemas.microsoft.com/office/drawing/2014/main" id="{FF4D7F12-8600-4C76-9B4A-B88028789CA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5" name="TextBox 11904">
          <a:extLst>
            <a:ext uri="{FF2B5EF4-FFF2-40B4-BE49-F238E27FC236}">
              <a16:creationId xmlns:a16="http://schemas.microsoft.com/office/drawing/2014/main" id="{B3B23E44-164D-4DFB-ACB8-3FF69526FA6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6" name="TextBox 11905">
          <a:extLst>
            <a:ext uri="{FF2B5EF4-FFF2-40B4-BE49-F238E27FC236}">
              <a16:creationId xmlns:a16="http://schemas.microsoft.com/office/drawing/2014/main" id="{905A7EE6-17A5-4FA7-9DD0-D1A683BC322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7" name="TextBox 11906">
          <a:extLst>
            <a:ext uri="{FF2B5EF4-FFF2-40B4-BE49-F238E27FC236}">
              <a16:creationId xmlns:a16="http://schemas.microsoft.com/office/drawing/2014/main" id="{7CCDE882-2FF2-4A22-B876-5F1459F0D49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8" name="TextBox 11907">
          <a:extLst>
            <a:ext uri="{FF2B5EF4-FFF2-40B4-BE49-F238E27FC236}">
              <a16:creationId xmlns:a16="http://schemas.microsoft.com/office/drawing/2014/main" id="{F039E063-7902-419F-9E16-07FB1C00E00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9" name="TextBox 11908">
          <a:extLst>
            <a:ext uri="{FF2B5EF4-FFF2-40B4-BE49-F238E27FC236}">
              <a16:creationId xmlns:a16="http://schemas.microsoft.com/office/drawing/2014/main" id="{0731888D-B0E9-4245-ADE7-00614255F46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0" name="TextBox 11909">
          <a:extLst>
            <a:ext uri="{FF2B5EF4-FFF2-40B4-BE49-F238E27FC236}">
              <a16:creationId xmlns:a16="http://schemas.microsoft.com/office/drawing/2014/main" id="{42368192-7EF9-4C38-843E-B529933AB3E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1" name="TextBox 11910">
          <a:extLst>
            <a:ext uri="{FF2B5EF4-FFF2-40B4-BE49-F238E27FC236}">
              <a16:creationId xmlns:a16="http://schemas.microsoft.com/office/drawing/2014/main" id="{930D5E81-9EA8-4C6D-92D5-DFA901A77DE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2" name="TextBox 11911">
          <a:extLst>
            <a:ext uri="{FF2B5EF4-FFF2-40B4-BE49-F238E27FC236}">
              <a16:creationId xmlns:a16="http://schemas.microsoft.com/office/drawing/2014/main" id="{FCADFF7A-4242-4CD7-B1EB-9BF695797C9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3" name="TextBox 11912">
          <a:extLst>
            <a:ext uri="{FF2B5EF4-FFF2-40B4-BE49-F238E27FC236}">
              <a16:creationId xmlns:a16="http://schemas.microsoft.com/office/drawing/2014/main" id="{623D659F-3084-4DB6-B379-466FBFF26C0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4" name="TextBox 11913">
          <a:extLst>
            <a:ext uri="{FF2B5EF4-FFF2-40B4-BE49-F238E27FC236}">
              <a16:creationId xmlns:a16="http://schemas.microsoft.com/office/drawing/2014/main" id="{CBCA6082-E908-4B5D-A691-5DB8B6BEC18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5" name="TextBox 11914">
          <a:extLst>
            <a:ext uri="{FF2B5EF4-FFF2-40B4-BE49-F238E27FC236}">
              <a16:creationId xmlns:a16="http://schemas.microsoft.com/office/drawing/2014/main" id="{E65293F5-CEC2-42CC-8196-76B5CE8DB23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6" name="TextBox 11915">
          <a:extLst>
            <a:ext uri="{FF2B5EF4-FFF2-40B4-BE49-F238E27FC236}">
              <a16:creationId xmlns:a16="http://schemas.microsoft.com/office/drawing/2014/main" id="{CD456725-3534-4081-BDDE-B69399FD00B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7" name="TextBox 11916">
          <a:extLst>
            <a:ext uri="{FF2B5EF4-FFF2-40B4-BE49-F238E27FC236}">
              <a16:creationId xmlns:a16="http://schemas.microsoft.com/office/drawing/2014/main" id="{F7D1017F-759B-47F7-8F7E-42300741D3F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8" name="TextBox 11917">
          <a:extLst>
            <a:ext uri="{FF2B5EF4-FFF2-40B4-BE49-F238E27FC236}">
              <a16:creationId xmlns:a16="http://schemas.microsoft.com/office/drawing/2014/main" id="{5E24CFDC-BAF8-4376-B0FD-B468897980D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9" name="TextBox 11918">
          <a:extLst>
            <a:ext uri="{FF2B5EF4-FFF2-40B4-BE49-F238E27FC236}">
              <a16:creationId xmlns:a16="http://schemas.microsoft.com/office/drawing/2014/main" id="{61272FA7-996B-4C67-AA1F-37194BA8857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0" name="TextBox 11919">
          <a:extLst>
            <a:ext uri="{FF2B5EF4-FFF2-40B4-BE49-F238E27FC236}">
              <a16:creationId xmlns:a16="http://schemas.microsoft.com/office/drawing/2014/main" id="{53A9EF9F-6407-4081-B914-2619628311B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1" name="TextBox 11920">
          <a:extLst>
            <a:ext uri="{FF2B5EF4-FFF2-40B4-BE49-F238E27FC236}">
              <a16:creationId xmlns:a16="http://schemas.microsoft.com/office/drawing/2014/main" id="{3293A247-E1E0-4309-8759-1177E6B0017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2" name="TextBox 11921">
          <a:extLst>
            <a:ext uri="{FF2B5EF4-FFF2-40B4-BE49-F238E27FC236}">
              <a16:creationId xmlns:a16="http://schemas.microsoft.com/office/drawing/2014/main" id="{13907885-B3DC-49B7-B51C-19B63DF2BF8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3" name="TextBox 11922">
          <a:extLst>
            <a:ext uri="{FF2B5EF4-FFF2-40B4-BE49-F238E27FC236}">
              <a16:creationId xmlns:a16="http://schemas.microsoft.com/office/drawing/2014/main" id="{0D2F7E6C-2619-4F9F-BA96-5472B2F2E76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4" name="TextBox 11923">
          <a:extLst>
            <a:ext uri="{FF2B5EF4-FFF2-40B4-BE49-F238E27FC236}">
              <a16:creationId xmlns:a16="http://schemas.microsoft.com/office/drawing/2014/main" id="{2E269F25-6CDE-42BD-A183-AE5C5141933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5" name="TextBox 11924">
          <a:extLst>
            <a:ext uri="{FF2B5EF4-FFF2-40B4-BE49-F238E27FC236}">
              <a16:creationId xmlns:a16="http://schemas.microsoft.com/office/drawing/2014/main" id="{7062682D-B5CE-4D3F-953D-C4BB42D8485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6" name="TextBox 11925">
          <a:extLst>
            <a:ext uri="{FF2B5EF4-FFF2-40B4-BE49-F238E27FC236}">
              <a16:creationId xmlns:a16="http://schemas.microsoft.com/office/drawing/2014/main" id="{34F3C91D-8AA4-4605-BF7A-70AA4FE14C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7" name="TextBox 11926">
          <a:extLst>
            <a:ext uri="{FF2B5EF4-FFF2-40B4-BE49-F238E27FC236}">
              <a16:creationId xmlns:a16="http://schemas.microsoft.com/office/drawing/2014/main" id="{E854FD5D-F9A1-45A1-87D4-81EC58D9B17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8" name="TextBox 11927">
          <a:extLst>
            <a:ext uri="{FF2B5EF4-FFF2-40B4-BE49-F238E27FC236}">
              <a16:creationId xmlns:a16="http://schemas.microsoft.com/office/drawing/2014/main" id="{1C4AFD60-A551-472D-B387-4C6AD6B47F7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9" name="TextBox 11928">
          <a:extLst>
            <a:ext uri="{FF2B5EF4-FFF2-40B4-BE49-F238E27FC236}">
              <a16:creationId xmlns:a16="http://schemas.microsoft.com/office/drawing/2014/main" id="{786A1A63-DA48-425F-9153-4687CBE99AE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0" name="TextBox 11929">
          <a:extLst>
            <a:ext uri="{FF2B5EF4-FFF2-40B4-BE49-F238E27FC236}">
              <a16:creationId xmlns:a16="http://schemas.microsoft.com/office/drawing/2014/main" id="{02476A22-B705-4EA6-A088-3AE2AB6ECFC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1" name="TextBox 11930">
          <a:extLst>
            <a:ext uri="{FF2B5EF4-FFF2-40B4-BE49-F238E27FC236}">
              <a16:creationId xmlns:a16="http://schemas.microsoft.com/office/drawing/2014/main" id="{7488B548-B806-4F2B-B394-DC93ED60DCD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2" name="TextBox 11931">
          <a:extLst>
            <a:ext uri="{FF2B5EF4-FFF2-40B4-BE49-F238E27FC236}">
              <a16:creationId xmlns:a16="http://schemas.microsoft.com/office/drawing/2014/main" id="{0B8932B5-2727-449B-960F-7D12D3BA640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3" name="TextBox 11932">
          <a:extLst>
            <a:ext uri="{FF2B5EF4-FFF2-40B4-BE49-F238E27FC236}">
              <a16:creationId xmlns:a16="http://schemas.microsoft.com/office/drawing/2014/main" id="{54BD89E2-A8D0-4EB3-9DBA-7FAED41A85D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4" name="TextBox 11933">
          <a:extLst>
            <a:ext uri="{FF2B5EF4-FFF2-40B4-BE49-F238E27FC236}">
              <a16:creationId xmlns:a16="http://schemas.microsoft.com/office/drawing/2014/main" id="{7947896B-1D70-46B5-BF5D-E06928248EE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5" name="TextBox 11934">
          <a:extLst>
            <a:ext uri="{FF2B5EF4-FFF2-40B4-BE49-F238E27FC236}">
              <a16:creationId xmlns:a16="http://schemas.microsoft.com/office/drawing/2014/main" id="{EC086B6A-15F7-4495-96BA-C37DFE2B4FE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6" name="TextBox 11935">
          <a:extLst>
            <a:ext uri="{FF2B5EF4-FFF2-40B4-BE49-F238E27FC236}">
              <a16:creationId xmlns:a16="http://schemas.microsoft.com/office/drawing/2014/main" id="{0517259C-8552-4F4F-B407-D8B53F5A3D0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7" name="TextBox 11936">
          <a:extLst>
            <a:ext uri="{FF2B5EF4-FFF2-40B4-BE49-F238E27FC236}">
              <a16:creationId xmlns:a16="http://schemas.microsoft.com/office/drawing/2014/main" id="{E15E752C-E94F-4C17-94D8-31EB8C3BFC0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8" name="TextBox 11937">
          <a:extLst>
            <a:ext uri="{FF2B5EF4-FFF2-40B4-BE49-F238E27FC236}">
              <a16:creationId xmlns:a16="http://schemas.microsoft.com/office/drawing/2014/main" id="{A820644E-0CD1-4D98-B5F0-41F27C3C076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9" name="TextBox 11938">
          <a:extLst>
            <a:ext uri="{FF2B5EF4-FFF2-40B4-BE49-F238E27FC236}">
              <a16:creationId xmlns:a16="http://schemas.microsoft.com/office/drawing/2014/main" id="{6D21B275-4F35-4617-AB86-2BFEE4B01F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0" name="TextBox 11939">
          <a:extLst>
            <a:ext uri="{FF2B5EF4-FFF2-40B4-BE49-F238E27FC236}">
              <a16:creationId xmlns:a16="http://schemas.microsoft.com/office/drawing/2014/main" id="{05E1A887-87E4-40CE-B805-0FF310473B5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1" name="TextBox 11940">
          <a:extLst>
            <a:ext uri="{FF2B5EF4-FFF2-40B4-BE49-F238E27FC236}">
              <a16:creationId xmlns:a16="http://schemas.microsoft.com/office/drawing/2014/main" id="{BBEA02D3-EC65-41C1-BECB-C10E8F5E1D8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2" name="TextBox 11941">
          <a:extLst>
            <a:ext uri="{FF2B5EF4-FFF2-40B4-BE49-F238E27FC236}">
              <a16:creationId xmlns:a16="http://schemas.microsoft.com/office/drawing/2014/main" id="{010EA6F9-72AF-40E2-BA85-5247D3FCE9A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3" name="TextBox 11942">
          <a:extLst>
            <a:ext uri="{FF2B5EF4-FFF2-40B4-BE49-F238E27FC236}">
              <a16:creationId xmlns:a16="http://schemas.microsoft.com/office/drawing/2014/main" id="{4FAFDC9A-CF2A-4DC6-AB79-1FF7BFEF953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4" name="TextBox 11943">
          <a:extLst>
            <a:ext uri="{FF2B5EF4-FFF2-40B4-BE49-F238E27FC236}">
              <a16:creationId xmlns:a16="http://schemas.microsoft.com/office/drawing/2014/main" id="{B130465A-A66C-4537-B11C-790EED5D460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5" name="TextBox 11944">
          <a:extLst>
            <a:ext uri="{FF2B5EF4-FFF2-40B4-BE49-F238E27FC236}">
              <a16:creationId xmlns:a16="http://schemas.microsoft.com/office/drawing/2014/main" id="{C9083F63-B20A-41C9-932C-D936E2207EA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6" name="TextBox 11945">
          <a:extLst>
            <a:ext uri="{FF2B5EF4-FFF2-40B4-BE49-F238E27FC236}">
              <a16:creationId xmlns:a16="http://schemas.microsoft.com/office/drawing/2014/main" id="{8355C9F4-C754-44A1-B544-F1D9BD945EE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7" name="TextBox 11946">
          <a:extLst>
            <a:ext uri="{FF2B5EF4-FFF2-40B4-BE49-F238E27FC236}">
              <a16:creationId xmlns:a16="http://schemas.microsoft.com/office/drawing/2014/main" id="{E80C7C53-51A0-4840-AF8C-26A1D5147C2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8" name="TextBox 11947">
          <a:extLst>
            <a:ext uri="{FF2B5EF4-FFF2-40B4-BE49-F238E27FC236}">
              <a16:creationId xmlns:a16="http://schemas.microsoft.com/office/drawing/2014/main" id="{AA97D2BA-92CF-432A-867B-2EEBEA3CBB2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9" name="TextBox 11948">
          <a:extLst>
            <a:ext uri="{FF2B5EF4-FFF2-40B4-BE49-F238E27FC236}">
              <a16:creationId xmlns:a16="http://schemas.microsoft.com/office/drawing/2014/main" id="{F91FAF06-1C54-4F87-B004-837C9C1F01D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0" name="TextBox 11949">
          <a:extLst>
            <a:ext uri="{FF2B5EF4-FFF2-40B4-BE49-F238E27FC236}">
              <a16:creationId xmlns:a16="http://schemas.microsoft.com/office/drawing/2014/main" id="{08E5676E-AFA6-4936-ADBC-277320B68F1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1" name="TextBox 11950">
          <a:extLst>
            <a:ext uri="{FF2B5EF4-FFF2-40B4-BE49-F238E27FC236}">
              <a16:creationId xmlns:a16="http://schemas.microsoft.com/office/drawing/2014/main" id="{5DAB52F7-02B3-4153-9580-208E2CD0C0B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2" name="TextBox 11951">
          <a:extLst>
            <a:ext uri="{FF2B5EF4-FFF2-40B4-BE49-F238E27FC236}">
              <a16:creationId xmlns:a16="http://schemas.microsoft.com/office/drawing/2014/main" id="{AD0A7B96-BA5C-42E2-A1DE-F50867FDE8F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3" name="TextBox 11952">
          <a:extLst>
            <a:ext uri="{FF2B5EF4-FFF2-40B4-BE49-F238E27FC236}">
              <a16:creationId xmlns:a16="http://schemas.microsoft.com/office/drawing/2014/main" id="{96399154-545B-42BF-83C7-57C84E0361C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4" name="TextBox 11953">
          <a:extLst>
            <a:ext uri="{FF2B5EF4-FFF2-40B4-BE49-F238E27FC236}">
              <a16:creationId xmlns:a16="http://schemas.microsoft.com/office/drawing/2014/main" id="{BB3FAC85-ED15-47DF-9D81-57D665B5C67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5" name="TextBox 11954">
          <a:extLst>
            <a:ext uri="{FF2B5EF4-FFF2-40B4-BE49-F238E27FC236}">
              <a16:creationId xmlns:a16="http://schemas.microsoft.com/office/drawing/2014/main" id="{C3D44E26-4242-4404-8D9C-6E36A5C10AA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6" name="TextBox 11955">
          <a:extLst>
            <a:ext uri="{FF2B5EF4-FFF2-40B4-BE49-F238E27FC236}">
              <a16:creationId xmlns:a16="http://schemas.microsoft.com/office/drawing/2014/main" id="{B4052ED4-9649-40B4-BC2F-4916C911345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7" name="TextBox 11956">
          <a:extLst>
            <a:ext uri="{FF2B5EF4-FFF2-40B4-BE49-F238E27FC236}">
              <a16:creationId xmlns:a16="http://schemas.microsoft.com/office/drawing/2014/main" id="{2FA107FE-472D-405E-B8EB-C57669DA55A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8" name="TextBox 11957">
          <a:extLst>
            <a:ext uri="{FF2B5EF4-FFF2-40B4-BE49-F238E27FC236}">
              <a16:creationId xmlns:a16="http://schemas.microsoft.com/office/drawing/2014/main" id="{22CDBB29-8659-4E40-9FEB-9FC79653E10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9" name="TextBox 11958">
          <a:extLst>
            <a:ext uri="{FF2B5EF4-FFF2-40B4-BE49-F238E27FC236}">
              <a16:creationId xmlns:a16="http://schemas.microsoft.com/office/drawing/2014/main" id="{D04804C1-A4BC-4604-AA40-919A74837FD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0" name="TextBox 11959">
          <a:extLst>
            <a:ext uri="{FF2B5EF4-FFF2-40B4-BE49-F238E27FC236}">
              <a16:creationId xmlns:a16="http://schemas.microsoft.com/office/drawing/2014/main" id="{E0E5FDFA-B4AA-467D-8720-B26EB37CF3D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1" name="TextBox 11960">
          <a:extLst>
            <a:ext uri="{FF2B5EF4-FFF2-40B4-BE49-F238E27FC236}">
              <a16:creationId xmlns:a16="http://schemas.microsoft.com/office/drawing/2014/main" id="{406AAEC3-B4A5-4496-AD47-21EED8D5366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2" name="TextBox 11961">
          <a:extLst>
            <a:ext uri="{FF2B5EF4-FFF2-40B4-BE49-F238E27FC236}">
              <a16:creationId xmlns:a16="http://schemas.microsoft.com/office/drawing/2014/main" id="{F36CD695-29E0-4E4D-861A-83B609B5754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3" name="TextBox 11962">
          <a:extLst>
            <a:ext uri="{FF2B5EF4-FFF2-40B4-BE49-F238E27FC236}">
              <a16:creationId xmlns:a16="http://schemas.microsoft.com/office/drawing/2014/main" id="{14F7C379-D81A-4DD9-A782-D2FC2E4504C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4" name="TextBox 11963">
          <a:extLst>
            <a:ext uri="{FF2B5EF4-FFF2-40B4-BE49-F238E27FC236}">
              <a16:creationId xmlns:a16="http://schemas.microsoft.com/office/drawing/2014/main" id="{46C8861D-C417-4359-B4F9-BA3D3F6DCDF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5" name="TextBox 11964">
          <a:extLst>
            <a:ext uri="{FF2B5EF4-FFF2-40B4-BE49-F238E27FC236}">
              <a16:creationId xmlns:a16="http://schemas.microsoft.com/office/drawing/2014/main" id="{2A4DF0B3-5857-49CA-99E9-8E5C1E40183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6" name="TextBox 11965">
          <a:extLst>
            <a:ext uri="{FF2B5EF4-FFF2-40B4-BE49-F238E27FC236}">
              <a16:creationId xmlns:a16="http://schemas.microsoft.com/office/drawing/2014/main" id="{434C8BC7-304D-45E0-A8D2-5F734F8F15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7" name="TextBox 11966">
          <a:extLst>
            <a:ext uri="{FF2B5EF4-FFF2-40B4-BE49-F238E27FC236}">
              <a16:creationId xmlns:a16="http://schemas.microsoft.com/office/drawing/2014/main" id="{2BF722A3-8EE9-4218-837B-D2009CC8400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8" name="TextBox 11967">
          <a:extLst>
            <a:ext uri="{FF2B5EF4-FFF2-40B4-BE49-F238E27FC236}">
              <a16:creationId xmlns:a16="http://schemas.microsoft.com/office/drawing/2014/main" id="{D900DDBC-666B-4F0A-A226-34B45238483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9" name="TextBox 11968">
          <a:extLst>
            <a:ext uri="{FF2B5EF4-FFF2-40B4-BE49-F238E27FC236}">
              <a16:creationId xmlns:a16="http://schemas.microsoft.com/office/drawing/2014/main" id="{C19F5F84-D469-40DC-9D54-E8856244C72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0" name="TextBox 11969">
          <a:extLst>
            <a:ext uri="{FF2B5EF4-FFF2-40B4-BE49-F238E27FC236}">
              <a16:creationId xmlns:a16="http://schemas.microsoft.com/office/drawing/2014/main" id="{68643C56-C7A8-4D55-BDE4-C3E5C805A4E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1" name="TextBox 11970">
          <a:extLst>
            <a:ext uri="{FF2B5EF4-FFF2-40B4-BE49-F238E27FC236}">
              <a16:creationId xmlns:a16="http://schemas.microsoft.com/office/drawing/2014/main" id="{BC7B3CAF-CF65-4772-91AC-057F539B8FA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2" name="TextBox 11971">
          <a:extLst>
            <a:ext uri="{FF2B5EF4-FFF2-40B4-BE49-F238E27FC236}">
              <a16:creationId xmlns:a16="http://schemas.microsoft.com/office/drawing/2014/main" id="{3312F1C2-A407-4AA1-B8CE-1D0367D1E83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3" name="TextBox 11972">
          <a:extLst>
            <a:ext uri="{FF2B5EF4-FFF2-40B4-BE49-F238E27FC236}">
              <a16:creationId xmlns:a16="http://schemas.microsoft.com/office/drawing/2014/main" id="{55D413E9-1725-43D3-8187-03A31A8D224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4" name="TextBox 11973">
          <a:extLst>
            <a:ext uri="{FF2B5EF4-FFF2-40B4-BE49-F238E27FC236}">
              <a16:creationId xmlns:a16="http://schemas.microsoft.com/office/drawing/2014/main" id="{0E785C88-12D1-4E84-835A-7A102B2A40C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5" name="TextBox 11974">
          <a:extLst>
            <a:ext uri="{FF2B5EF4-FFF2-40B4-BE49-F238E27FC236}">
              <a16:creationId xmlns:a16="http://schemas.microsoft.com/office/drawing/2014/main" id="{F76D2F37-16D8-4195-8162-38D869EDEF1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6" name="TextBox 11975">
          <a:extLst>
            <a:ext uri="{FF2B5EF4-FFF2-40B4-BE49-F238E27FC236}">
              <a16:creationId xmlns:a16="http://schemas.microsoft.com/office/drawing/2014/main" id="{DF11471A-DEBF-4C32-BC3E-5F437B9F7C8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7" name="TextBox 11976">
          <a:extLst>
            <a:ext uri="{FF2B5EF4-FFF2-40B4-BE49-F238E27FC236}">
              <a16:creationId xmlns:a16="http://schemas.microsoft.com/office/drawing/2014/main" id="{A83AAEEB-D62E-4DAB-8968-AE00D1A186E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8" name="TextBox 11977">
          <a:extLst>
            <a:ext uri="{FF2B5EF4-FFF2-40B4-BE49-F238E27FC236}">
              <a16:creationId xmlns:a16="http://schemas.microsoft.com/office/drawing/2014/main" id="{2C6A5370-0BF2-4194-BEFD-01EE725FB7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9" name="TextBox 11978">
          <a:extLst>
            <a:ext uri="{FF2B5EF4-FFF2-40B4-BE49-F238E27FC236}">
              <a16:creationId xmlns:a16="http://schemas.microsoft.com/office/drawing/2014/main" id="{586539C6-D134-45A1-B600-FE559C0EDF6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0" name="TextBox 11979">
          <a:extLst>
            <a:ext uri="{FF2B5EF4-FFF2-40B4-BE49-F238E27FC236}">
              <a16:creationId xmlns:a16="http://schemas.microsoft.com/office/drawing/2014/main" id="{C2BA9900-E6A9-4565-A277-AE8CFADC2E8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1" name="TextBox 11980">
          <a:extLst>
            <a:ext uri="{FF2B5EF4-FFF2-40B4-BE49-F238E27FC236}">
              <a16:creationId xmlns:a16="http://schemas.microsoft.com/office/drawing/2014/main" id="{8AA8942C-F271-4F96-8DDC-E6CC73C6766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2" name="TextBox 11981">
          <a:extLst>
            <a:ext uri="{FF2B5EF4-FFF2-40B4-BE49-F238E27FC236}">
              <a16:creationId xmlns:a16="http://schemas.microsoft.com/office/drawing/2014/main" id="{53545BE9-46A8-44D6-BD46-B72A1995BA0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3" name="TextBox 11982">
          <a:extLst>
            <a:ext uri="{FF2B5EF4-FFF2-40B4-BE49-F238E27FC236}">
              <a16:creationId xmlns:a16="http://schemas.microsoft.com/office/drawing/2014/main" id="{A8FD10F7-54B6-46AB-9778-4EFAF806456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4" name="TextBox 11983">
          <a:extLst>
            <a:ext uri="{FF2B5EF4-FFF2-40B4-BE49-F238E27FC236}">
              <a16:creationId xmlns:a16="http://schemas.microsoft.com/office/drawing/2014/main" id="{7AE63269-5F45-42F2-B3FE-3DF633536EE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5" name="TextBox 11984">
          <a:extLst>
            <a:ext uri="{FF2B5EF4-FFF2-40B4-BE49-F238E27FC236}">
              <a16:creationId xmlns:a16="http://schemas.microsoft.com/office/drawing/2014/main" id="{674C7E55-AE3A-468C-A187-485F26EE5A5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6" name="TextBox 11985">
          <a:extLst>
            <a:ext uri="{FF2B5EF4-FFF2-40B4-BE49-F238E27FC236}">
              <a16:creationId xmlns:a16="http://schemas.microsoft.com/office/drawing/2014/main" id="{DD7A437C-A9C9-439E-BB5D-83CA925D33B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7" name="TextBox 11986">
          <a:extLst>
            <a:ext uri="{FF2B5EF4-FFF2-40B4-BE49-F238E27FC236}">
              <a16:creationId xmlns:a16="http://schemas.microsoft.com/office/drawing/2014/main" id="{D4B93801-784B-40F9-96CF-1BE1AA847B7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8" name="TextBox 11987">
          <a:extLst>
            <a:ext uri="{FF2B5EF4-FFF2-40B4-BE49-F238E27FC236}">
              <a16:creationId xmlns:a16="http://schemas.microsoft.com/office/drawing/2014/main" id="{6168FE49-FB07-45C4-9196-4287FCAB9D8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9" name="TextBox 11988">
          <a:extLst>
            <a:ext uri="{FF2B5EF4-FFF2-40B4-BE49-F238E27FC236}">
              <a16:creationId xmlns:a16="http://schemas.microsoft.com/office/drawing/2014/main" id="{74D7F299-65D3-4BD1-B16A-AFE34E2729C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0" name="TextBox 11989">
          <a:extLst>
            <a:ext uri="{FF2B5EF4-FFF2-40B4-BE49-F238E27FC236}">
              <a16:creationId xmlns:a16="http://schemas.microsoft.com/office/drawing/2014/main" id="{BE9BF8AB-9CBD-4552-A262-D940B75950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1" name="TextBox 11990">
          <a:extLst>
            <a:ext uri="{FF2B5EF4-FFF2-40B4-BE49-F238E27FC236}">
              <a16:creationId xmlns:a16="http://schemas.microsoft.com/office/drawing/2014/main" id="{8256E904-390E-4E41-AAD4-2C14C93F285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2" name="TextBox 11991">
          <a:extLst>
            <a:ext uri="{FF2B5EF4-FFF2-40B4-BE49-F238E27FC236}">
              <a16:creationId xmlns:a16="http://schemas.microsoft.com/office/drawing/2014/main" id="{EAE95104-3D53-412E-BC55-AB286EAA97C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3" name="TextBox 11992">
          <a:extLst>
            <a:ext uri="{FF2B5EF4-FFF2-40B4-BE49-F238E27FC236}">
              <a16:creationId xmlns:a16="http://schemas.microsoft.com/office/drawing/2014/main" id="{8F52D12C-FC9B-4379-832C-48840B00A64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4" name="TextBox 11993">
          <a:extLst>
            <a:ext uri="{FF2B5EF4-FFF2-40B4-BE49-F238E27FC236}">
              <a16:creationId xmlns:a16="http://schemas.microsoft.com/office/drawing/2014/main" id="{0F615D2F-19A6-4EC7-BB02-86E630771F0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5" name="TextBox 11994">
          <a:extLst>
            <a:ext uri="{FF2B5EF4-FFF2-40B4-BE49-F238E27FC236}">
              <a16:creationId xmlns:a16="http://schemas.microsoft.com/office/drawing/2014/main" id="{D4F3F59F-6486-4654-92FB-E8AEDDA5E33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6" name="TextBox 11995">
          <a:extLst>
            <a:ext uri="{FF2B5EF4-FFF2-40B4-BE49-F238E27FC236}">
              <a16:creationId xmlns:a16="http://schemas.microsoft.com/office/drawing/2014/main" id="{7F66FC78-3DC4-4D5D-AA9B-9F39BB09145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7" name="TextBox 11996">
          <a:extLst>
            <a:ext uri="{FF2B5EF4-FFF2-40B4-BE49-F238E27FC236}">
              <a16:creationId xmlns:a16="http://schemas.microsoft.com/office/drawing/2014/main" id="{5F875A67-2E65-460B-AE18-366F98A4116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8" name="TextBox 11997">
          <a:extLst>
            <a:ext uri="{FF2B5EF4-FFF2-40B4-BE49-F238E27FC236}">
              <a16:creationId xmlns:a16="http://schemas.microsoft.com/office/drawing/2014/main" id="{644070B5-B504-42FC-AE9B-D5373380AF9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9" name="TextBox 11998">
          <a:extLst>
            <a:ext uri="{FF2B5EF4-FFF2-40B4-BE49-F238E27FC236}">
              <a16:creationId xmlns:a16="http://schemas.microsoft.com/office/drawing/2014/main" id="{38C78B9E-073D-400A-9F27-DBB7DE4EC8E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0" name="TextBox 11999">
          <a:extLst>
            <a:ext uri="{FF2B5EF4-FFF2-40B4-BE49-F238E27FC236}">
              <a16:creationId xmlns:a16="http://schemas.microsoft.com/office/drawing/2014/main" id="{09D34187-DF31-4DEC-8EF9-728CBF72800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1" name="TextBox 12000">
          <a:extLst>
            <a:ext uri="{FF2B5EF4-FFF2-40B4-BE49-F238E27FC236}">
              <a16:creationId xmlns:a16="http://schemas.microsoft.com/office/drawing/2014/main" id="{0B86A542-2E9F-4770-A3C0-F7F18783558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2" name="TextBox 12001">
          <a:extLst>
            <a:ext uri="{FF2B5EF4-FFF2-40B4-BE49-F238E27FC236}">
              <a16:creationId xmlns:a16="http://schemas.microsoft.com/office/drawing/2014/main" id="{768FACE4-31CA-45BB-9D31-70840776FE3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3" name="TextBox 12002">
          <a:extLst>
            <a:ext uri="{FF2B5EF4-FFF2-40B4-BE49-F238E27FC236}">
              <a16:creationId xmlns:a16="http://schemas.microsoft.com/office/drawing/2014/main" id="{3057D3B9-3EC6-4A24-89FF-6646CB90254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4" name="TextBox 12003">
          <a:extLst>
            <a:ext uri="{FF2B5EF4-FFF2-40B4-BE49-F238E27FC236}">
              <a16:creationId xmlns:a16="http://schemas.microsoft.com/office/drawing/2014/main" id="{CDA4555B-B3F5-44E5-8FB8-BED531671B0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5" name="TextBox 12004">
          <a:extLst>
            <a:ext uri="{FF2B5EF4-FFF2-40B4-BE49-F238E27FC236}">
              <a16:creationId xmlns:a16="http://schemas.microsoft.com/office/drawing/2014/main" id="{6676812A-735C-426E-9285-52A1667EC78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6" name="TextBox 12005">
          <a:extLst>
            <a:ext uri="{FF2B5EF4-FFF2-40B4-BE49-F238E27FC236}">
              <a16:creationId xmlns:a16="http://schemas.microsoft.com/office/drawing/2014/main" id="{30B453E4-9F65-4A29-BCDB-0C132C2412D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7" name="TextBox 12006">
          <a:extLst>
            <a:ext uri="{FF2B5EF4-FFF2-40B4-BE49-F238E27FC236}">
              <a16:creationId xmlns:a16="http://schemas.microsoft.com/office/drawing/2014/main" id="{DE16EA68-28FF-4389-A711-764996F674A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8" name="TextBox 12007">
          <a:extLst>
            <a:ext uri="{FF2B5EF4-FFF2-40B4-BE49-F238E27FC236}">
              <a16:creationId xmlns:a16="http://schemas.microsoft.com/office/drawing/2014/main" id="{2170494F-7215-41FB-8845-069BFDB7086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9" name="TextBox 12008">
          <a:extLst>
            <a:ext uri="{FF2B5EF4-FFF2-40B4-BE49-F238E27FC236}">
              <a16:creationId xmlns:a16="http://schemas.microsoft.com/office/drawing/2014/main" id="{26A929E8-5DA1-4A83-B84C-47CB4B886B0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0" name="TextBox 12009">
          <a:extLst>
            <a:ext uri="{FF2B5EF4-FFF2-40B4-BE49-F238E27FC236}">
              <a16:creationId xmlns:a16="http://schemas.microsoft.com/office/drawing/2014/main" id="{079D4E5C-9669-47C0-B3EC-16BA250400B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1" name="TextBox 12010">
          <a:extLst>
            <a:ext uri="{FF2B5EF4-FFF2-40B4-BE49-F238E27FC236}">
              <a16:creationId xmlns:a16="http://schemas.microsoft.com/office/drawing/2014/main" id="{BF656445-A290-4FC9-BB06-22DE5FF342E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2" name="TextBox 12011">
          <a:extLst>
            <a:ext uri="{FF2B5EF4-FFF2-40B4-BE49-F238E27FC236}">
              <a16:creationId xmlns:a16="http://schemas.microsoft.com/office/drawing/2014/main" id="{831E854B-0BF7-4BF3-89B8-017083CB723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3" name="TextBox 12012">
          <a:extLst>
            <a:ext uri="{FF2B5EF4-FFF2-40B4-BE49-F238E27FC236}">
              <a16:creationId xmlns:a16="http://schemas.microsoft.com/office/drawing/2014/main" id="{D3969BFD-6DFC-44DE-9983-A2F796D92C8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4" name="TextBox 12013">
          <a:extLst>
            <a:ext uri="{FF2B5EF4-FFF2-40B4-BE49-F238E27FC236}">
              <a16:creationId xmlns:a16="http://schemas.microsoft.com/office/drawing/2014/main" id="{DA105AFE-4BC5-4969-9CB3-3279D9DC74B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5" name="TextBox 12014">
          <a:extLst>
            <a:ext uri="{FF2B5EF4-FFF2-40B4-BE49-F238E27FC236}">
              <a16:creationId xmlns:a16="http://schemas.microsoft.com/office/drawing/2014/main" id="{C2D6F847-D830-4BF8-BD3F-8F6DC336CE9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6" name="TextBox 12015">
          <a:extLst>
            <a:ext uri="{FF2B5EF4-FFF2-40B4-BE49-F238E27FC236}">
              <a16:creationId xmlns:a16="http://schemas.microsoft.com/office/drawing/2014/main" id="{2A731AE7-9351-45DD-9769-14AC7A8DCA6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7" name="TextBox 12016">
          <a:extLst>
            <a:ext uri="{FF2B5EF4-FFF2-40B4-BE49-F238E27FC236}">
              <a16:creationId xmlns:a16="http://schemas.microsoft.com/office/drawing/2014/main" id="{82943B92-0DBE-417A-9744-5E1C072FBA3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8" name="TextBox 12017">
          <a:extLst>
            <a:ext uri="{FF2B5EF4-FFF2-40B4-BE49-F238E27FC236}">
              <a16:creationId xmlns:a16="http://schemas.microsoft.com/office/drawing/2014/main" id="{D75DE13B-3328-4592-B837-CCFB54EFF23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9" name="TextBox 12018">
          <a:extLst>
            <a:ext uri="{FF2B5EF4-FFF2-40B4-BE49-F238E27FC236}">
              <a16:creationId xmlns:a16="http://schemas.microsoft.com/office/drawing/2014/main" id="{B2FC1B99-8391-48A7-9B2C-3DD9248515D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0" name="TextBox 12019">
          <a:extLst>
            <a:ext uri="{FF2B5EF4-FFF2-40B4-BE49-F238E27FC236}">
              <a16:creationId xmlns:a16="http://schemas.microsoft.com/office/drawing/2014/main" id="{D21AA0D5-82A0-4F9D-A873-F042B4A27E0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1" name="TextBox 12020">
          <a:extLst>
            <a:ext uri="{FF2B5EF4-FFF2-40B4-BE49-F238E27FC236}">
              <a16:creationId xmlns:a16="http://schemas.microsoft.com/office/drawing/2014/main" id="{DCDF33C0-AD96-4FD2-A56D-6430F9099A9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2" name="TextBox 12021">
          <a:extLst>
            <a:ext uri="{FF2B5EF4-FFF2-40B4-BE49-F238E27FC236}">
              <a16:creationId xmlns:a16="http://schemas.microsoft.com/office/drawing/2014/main" id="{E577CF81-91A1-4D5C-A22A-CC6E5EFA7C8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3" name="TextBox 12022">
          <a:extLst>
            <a:ext uri="{FF2B5EF4-FFF2-40B4-BE49-F238E27FC236}">
              <a16:creationId xmlns:a16="http://schemas.microsoft.com/office/drawing/2014/main" id="{861154D6-1690-43CE-84A9-12B5168A191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4" name="TextBox 12023">
          <a:extLst>
            <a:ext uri="{FF2B5EF4-FFF2-40B4-BE49-F238E27FC236}">
              <a16:creationId xmlns:a16="http://schemas.microsoft.com/office/drawing/2014/main" id="{82E087DD-A90D-46C5-BAE7-6ADB21BE189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5" name="TextBox 12024">
          <a:extLst>
            <a:ext uri="{FF2B5EF4-FFF2-40B4-BE49-F238E27FC236}">
              <a16:creationId xmlns:a16="http://schemas.microsoft.com/office/drawing/2014/main" id="{20BA0FF0-ACFD-4C40-8488-2131400B8A9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6" name="TextBox 12025">
          <a:extLst>
            <a:ext uri="{FF2B5EF4-FFF2-40B4-BE49-F238E27FC236}">
              <a16:creationId xmlns:a16="http://schemas.microsoft.com/office/drawing/2014/main" id="{9FFFF855-46FC-43CB-B99A-4910C95A7E9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7" name="TextBox 12026">
          <a:extLst>
            <a:ext uri="{FF2B5EF4-FFF2-40B4-BE49-F238E27FC236}">
              <a16:creationId xmlns:a16="http://schemas.microsoft.com/office/drawing/2014/main" id="{DBFC8911-A440-4C97-98A7-C63135E6BC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8" name="TextBox 12027">
          <a:extLst>
            <a:ext uri="{FF2B5EF4-FFF2-40B4-BE49-F238E27FC236}">
              <a16:creationId xmlns:a16="http://schemas.microsoft.com/office/drawing/2014/main" id="{A3918D67-EF2B-48AA-877A-265183339CC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9" name="TextBox 12028">
          <a:extLst>
            <a:ext uri="{FF2B5EF4-FFF2-40B4-BE49-F238E27FC236}">
              <a16:creationId xmlns:a16="http://schemas.microsoft.com/office/drawing/2014/main" id="{B90315EC-CDAE-4EBC-970A-4C5AD12B260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0" name="TextBox 12029">
          <a:extLst>
            <a:ext uri="{FF2B5EF4-FFF2-40B4-BE49-F238E27FC236}">
              <a16:creationId xmlns:a16="http://schemas.microsoft.com/office/drawing/2014/main" id="{20C15DEC-9447-4A46-B07D-84B63CD7141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1" name="TextBox 12030">
          <a:extLst>
            <a:ext uri="{FF2B5EF4-FFF2-40B4-BE49-F238E27FC236}">
              <a16:creationId xmlns:a16="http://schemas.microsoft.com/office/drawing/2014/main" id="{FAF50F0F-81EB-427B-A103-A56941CC987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2" name="TextBox 12031">
          <a:extLst>
            <a:ext uri="{FF2B5EF4-FFF2-40B4-BE49-F238E27FC236}">
              <a16:creationId xmlns:a16="http://schemas.microsoft.com/office/drawing/2014/main" id="{D64400C2-31AF-4AFA-AD43-EA0EAF76566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3" name="TextBox 12032">
          <a:extLst>
            <a:ext uri="{FF2B5EF4-FFF2-40B4-BE49-F238E27FC236}">
              <a16:creationId xmlns:a16="http://schemas.microsoft.com/office/drawing/2014/main" id="{F2576150-05B1-4D31-BAFA-4A7C00A1920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4" name="TextBox 12033">
          <a:extLst>
            <a:ext uri="{FF2B5EF4-FFF2-40B4-BE49-F238E27FC236}">
              <a16:creationId xmlns:a16="http://schemas.microsoft.com/office/drawing/2014/main" id="{D5BB6B2E-38B5-472B-9B8E-6029B2A78F9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5" name="TextBox 12034">
          <a:extLst>
            <a:ext uri="{FF2B5EF4-FFF2-40B4-BE49-F238E27FC236}">
              <a16:creationId xmlns:a16="http://schemas.microsoft.com/office/drawing/2014/main" id="{6B4C089B-C7A3-4568-8C41-AA974D9400F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6" name="TextBox 12035">
          <a:extLst>
            <a:ext uri="{FF2B5EF4-FFF2-40B4-BE49-F238E27FC236}">
              <a16:creationId xmlns:a16="http://schemas.microsoft.com/office/drawing/2014/main" id="{267FB30E-A5EA-4C6C-8B5F-584B8D683EF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7" name="TextBox 12036">
          <a:extLst>
            <a:ext uri="{FF2B5EF4-FFF2-40B4-BE49-F238E27FC236}">
              <a16:creationId xmlns:a16="http://schemas.microsoft.com/office/drawing/2014/main" id="{6E9CE59B-4EF5-4D9B-80C1-1722EDE321B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8" name="TextBox 12037">
          <a:extLst>
            <a:ext uri="{FF2B5EF4-FFF2-40B4-BE49-F238E27FC236}">
              <a16:creationId xmlns:a16="http://schemas.microsoft.com/office/drawing/2014/main" id="{BC58396A-D362-4BBF-825F-AE13453B62A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9" name="TextBox 12038">
          <a:extLst>
            <a:ext uri="{FF2B5EF4-FFF2-40B4-BE49-F238E27FC236}">
              <a16:creationId xmlns:a16="http://schemas.microsoft.com/office/drawing/2014/main" id="{B6DB2428-4C7D-4484-8363-4D4C22978AA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0" name="TextBox 12039">
          <a:extLst>
            <a:ext uri="{FF2B5EF4-FFF2-40B4-BE49-F238E27FC236}">
              <a16:creationId xmlns:a16="http://schemas.microsoft.com/office/drawing/2014/main" id="{034CBBA3-F394-4A7F-8642-37AB79E9907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1" name="TextBox 12040">
          <a:extLst>
            <a:ext uri="{FF2B5EF4-FFF2-40B4-BE49-F238E27FC236}">
              <a16:creationId xmlns:a16="http://schemas.microsoft.com/office/drawing/2014/main" id="{7610D64A-66B4-4145-BB6E-D65E1DDF7D9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2" name="TextBox 12041">
          <a:extLst>
            <a:ext uri="{FF2B5EF4-FFF2-40B4-BE49-F238E27FC236}">
              <a16:creationId xmlns:a16="http://schemas.microsoft.com/office/drawing/2014/main" id="{F632EF30-B0B8-4B9B-A1F3-EFC7503F21C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3" name="TextBox 12042">
          <a:extLst>
            <a:ext uri="{FF2B5EF4-FFF2-40B4-BE49-F238E27FC236}">
              <a16:creationId xmlns:a16="http://schemas.microsoft.com/office/drawing/2014/main" id="{FA3B7CCF-233C-46F7-98D6-2D0A9E79173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4" name="TextBox 12043">
          <a:extLst>
            <a:ext uri="{FF2B5EF4-FFF2-40B4-BE49-F238E27FC236}">
              <a16:creationId xmlns:a16="http://schemas.microsoft.com/office/drawing/2014/main" id="{C4672928-810A-4A55-9BD1-95348783EFA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5" name="TextBox 12044">
          <a:extLst>
            <a:ext uri="{FF2B5EF4-FFF2-40B4-BE49-F238E27FC236}">
              <a16:creationId xmlns:a16="http://schemas.microsoft.com/office/drawing/2014/main" id="{B44679D4-EAC5-4513-8F3F-1B921CF4081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6" name="TextBox 12045">
          <a:extLst>
            <a:ext uri="{FF2B5EF4-FFF2-40B4-BE49-F238E27FC236}">
              <a16:creationId xmlns:a16="http://schemas.microsoft.com/office/drawing/2014/main" id="{9B8A62F5-379B-4111-9E08-ECEA7640298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7" name="TextBox 12046">
          <a:extLst>
            <a:ext uri="{FF2B5EF4-FFF2-40B4-BE49-F238E27FC236}">
              <a16:creationId xmlns:a16="http://schemas.microsoft.com/office/drawing/2014/main" id="{4E90E4C8-0353-41BE-BBEF-96171F94FD8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8" name="TextBox 12047">
          <a:extLst>
            <a:ext uri="{FF2B5EF4-FFF2-40B4-BE49-F238E27FC236}">
              <a16:creationId xmlns:a16="http://schemas.microsoft.com/office/drawing/2014/main" id="{36276B3E-6232-46F1-B697-3BF3BB58456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9" name="TextBox 12048">
          <a:extLst>
            <a:ext uri="{FF2B5EF4-FFF2-40B4-BE49-F238E27FC236}">
              <a16:creationId xmlns:a16="http://schemas.microsoft.com/office/drawing/2014/main" id="{6DD62313-F4D3-4EBF-9DF4-C0247D87225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0" name="TextBox 12049">
          <a:extLst>
            <a:ext uri="{FF2B5EF4-FFF2-40B4-BE49-F238E27FC236}">
              <a16:creationId xmlns:a16="http://schemas.microsoft.com/office/drawing/2014/main" id="{9EB69B04-30CA-416F-B2A1-BEED17326BE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1" name="TextBox 12050">
          <a:extLst>
            <a:ext uri="{FF2B5EF4-FFF2-40B4-BE49-F238E27FC236}">
              <a16:creationId xmlns:a16="http://schemas.microsoft.com/office/drawing/2014/main" id="{81C2BE21-D343-4152-9D21-6BDE7E116F3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2" name="TextBox 12051">
          <a:extLst>
            <a:ext uri="{FF2B5EF4-FFF2-40B4-BE49-F238E27FC236}">
              <a16:creationId xmlns:a16="http://schemas.microsoft.com/office/drawing/2014/main" id="{82CA4631-61E9-471B-8335-C3846B275EF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3" name="TextBox 12052">
          <a:extLst>
            <a:ext uri="{FF2B5EF4-FFF2-40B4-BE49-F238E27FC236}">
              <a16:creationId xmlns:a16="http://schemas.microsoft.com/office/drawing/2014/main" id="{C73B3278-9B49-41E7-A683-AD0F95071D6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4" name="TextBox 12053">
          <a:extLst>
            <a:ext uri="{FF2B5EF4-FFF2-40B4-BE49-F238E27FC236}">
              <a16:creationId xmlns:a16="http://schemas.microsoft.com/office/drawing/2014/main" id="{2C4D3A74-0E5D-4CA8-8CD9-42557D1487F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5" name="TextBox 12054">
          <a:extLst>
            <a:ext uri="{FF2B5EF4-FFF2-40B4-BE49-F238E27FC236}">
              <a16:creationId xmlns:a16="http://schemas.microsoft.com/office/drawing/2014/main" id="{3CCCCC78-53EC-442C-B00B-88E10F2829A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6" name="TextBox 12055">
          <a:extLst>
            <a:ext uri="{FF2B5EF4-FFF2-40B4-BE49-F238E27FC236}">
              <a16:creationId xmlns:a16="http://schemas.microsoft.com/office/drawing/2014/main" id="{A00FFA95-6A65-4B97-9A3D-5425292158A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7" name="TextBox 12056">
          <a:extLst>
            <a:ext uri="{FF2B5EF4-FFF2-40B4-BE49-F238E27FC236}">
              <a16:creationId xmlns:a16="http://schemas.microsoft.com/office/drawing/2014/main" id="{F7BCB666-970E-423E-ACFE-7E405065DD6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8" name="TextBox 12057">
          <a:extLst>
            <a:ext uri="{FF2B5EF4-FFF2-40B4-BE49-F238E27FC236}">
              <a16:creationId xmlns:a16="http://schemas.microsoft.com/office/drawing/2014/main" id="{D0B308D7-4402-4B85-8705-F4487A837F4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9" name="TextBox 12058">
          <a:extLst>
            <a:ext uri="{FF2B5EF4-FFF2-40B4-BE49-F238E27FC236}">
              <a16:creationId xmlns:a16="http://schemas.microsoft.com/office/drawing/2014/main" id="{1984A1EB-2911-42AD-88A1-2F1F95D11DB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0" name="TextBox 12059">
          <a:extLst>
            <a:ext uri="{FF2B5EF4-FFF2-40B4-BE49-F238E27FC236}">
              <a16:creationId xmlns:a16="http://schemas.microsoft.com/office/drawing/2014/main" id="{4FD52FCE-B7AA-40E8-ADE6-5EFB43A34D9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1" name="TextBox 12060">
          <a:extLst>
            <a:ext uri="{FF2B5EF4-FFF2-40B4-BE49-F238E27FC236}">
              <a16:creationId xmlns:a16="http://schemas.microsoft.com/office/drawing/2014/main" id="{71E4FD99-4512-44C7-8F0B-B64044E8298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2" name="TextBox 12061">
          <a:extLst>
            <a:ext uri="{FF2B5EF4-FFF2-40B4-BE49-F238E27FC236}">
              <a16:creationId xmlns:a16="http://schemas.microsoft.com/office/drawing/2014/main" id="{BE9BB0D4-D2D4-46F7-A808-6A06A70B3EC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3" name="TextBox 12062">
          <a:extLst>
            <a:ext uri="{FF2B5EF4-FFF2-40B4-BE49-F238E27FC236}">
              <a16:creationId xmlns:a16="http://schemas.microsoft.com/office/drawing/2014/main" id="{EF88B378-43D3-4983-8E6A-FC2D9E0CC44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4" name="TextBox 12063">
          <a:extLst>
            <a:ext uri="{FF2B5EF4-FFF2-40B4-BE49-F238E27FC236}">
              <a16:creationId xmlns:a16="http://schemas.microsoft.com/office/drawing/2014/main" id="{FBBF41DF-22EC-4898-A2C1-FCB545FDEB7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5" name="TextBox 12064">
          <a:extLst>
            <a:ext uri="{FF2B5EF4-FFF2-40B4-BE49-F238E27FC236}">
              <a16:creationId xmlns:a16="http://schemas.microsoft.com/office/drawing/2014/main" id="{36902661-5997-4089-B746-72C92D36EB2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6" name="TextBox 12065">
          <a:extLst>
            <a:ext uri="{FF2B5EF4-FFF2-40B4-BE49-F238E27FC236}">
              <a16:creationId xmlns:a16="http://schemas.microsoft.com/office/drawing/2014/main" id="{4A2CEBC9-0FC4-4A00-BDE4-E524CBCBB21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7" name="TextBox 12066">
          <a:extLst>
            <a:ext uri="{FF2B5EF4-FFF2-40B4-BE49-F238E27FC236}">
              <a16:creationId xmlns:a16="http://schemas.microsoft.com/office/drawing/2014/main" id="{A6885D4E-653F-4FDD-A400-DF3072B939D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8" name="TextBox 12067">
          <a:extLst>
            <a:ext uri="{FF2B5EF4-FFF2-40B4-BE49-F238E27FC236}">
              <a16:creationId xmlns:a16="http://schemas.microsoft.com/office/drawing/2014/main" id="{4A4A4AF2-9BEF-4AC5-9166-CC84A017E80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9" name="TextBox 12068">
          <a:extLst>
            <a:ext uri="{FF2B5EF4-FFF2-40B4-BE49-F238E27FC236}">
              <a16:creationId xmlns:a16="http://schemas.microsoft.com/office/drawing/2014/main" id="{ECC252CE-7DCB-4B82-A610-2DD3B06F290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0" name="TextBox 12069">
          <a:extLst>
            <a:ext uri="{FF2B5EF4-FFF2-40B4-BE49-F238E27FC236}">
              <a16:creationId xmlns:a16="http://schemas.microsoft.com/office/drawing/2014/main" id="{F17C7E99-CEE1-4CC1-9D66-8433EADF7D5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1" name="TextBox 12070">
          <a:extLst>
            <a:ext uri="{FF2B5EF4-FFF2-40B4-BE49-F238E27FC236}">
              <a16:creationId xmlns:a16="http://schemas.microsoft.com/office/drawing/2014/main" id="{AE20ABAF-D322-4532-BCF2-8F2F7C32923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2" name="TextBox 12071">
          <a:extLst>
            <a:ext uri="{FF2B5EF4-FFF2-40B4-BE49-F238E27FC236}">
              <a16:creationId xmlns:a16="http://schemas.microsoft.com/office/drawing/2014/main" id="{DDDEEE13-8B5F-47FC-82E6-43C271C0D58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3" name="TextBox 12072">
          <a:extLst>
            <a:ext uri="{FF2B5EF4-FFF2-40B4-BE49-F238E27FC236}">
              <a16:creationId xmlns:a16="http://schemas.microsoft.com/office/drawing/2014/main" id="{A8A5B48C-7FA6-4859-90CD-E7B1C4F68AB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4" name="TextBox 12073">
          <a:extLst>
            <a:ext uri="{FF2B5EF4-FFF2-40B4-BE49-F238E27FC236}">
              <a16:creationId xmlns:a16="http://schemas.microsoft.com/office/drawing/2014/main" id="{6C8180AC-CF86-4BE1-8C92-856D23B9042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5" name="TextBox 12074">
          <a:extLst>
            <a:ext uri="{FF2B5EF4-FFF2-40B4-BE49-F238E27FC236}">
              <a16:creationId xmlns:a16="http://schemas.microsoft.com/office/drawing/2014/main" id="{8B61033D-7449-40D7-AD00-F1F428B10A8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6" name="TextBox 12075">
          <a:extLst>
            <a:ext uri="{FF2B5EF4-FFF2-40B4-BE49-F238E27FC236}">
              <a16:creationId xmlns:a16="http://schemas.microsoft.com/office/drawing/2014/main" id="{C015DFC7-C6D2-4C32-97B1-3E0A389AF10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7" name="TextBox 12076">
          <a:extLst>
            <a:ext uri="{FF2B5EF4-FFF2-40B4-BE49-F238E27FC236}">
              <a16:creationId xmlns:a16="http://schemas.microsoft.com/office/drawing/2014/main" id="{7F4D3695-DFCE-408C-B8FE-315F33F2CB0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8" name="TextBox 12077">
          <a:extLst>
            <a:ext uri="{FF2B5EF4-FFF2-40B4-BE49-F238E27FC236}">
              <a16:creationId xmlns:a16="http://schemas.microsoft.com/office/drawing/2014/main" id="{F394D833-826C-4873-ACA5-6CA87F3C656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9" name="TextBox 12078">
          <a:extLst>
            <a:ext uri="{FF2B5EF4-FFF2-40B4-BE49-F238E27FC236}">
              <a16:creationId xmlns:a16="http://schemas.microsoft.com/office/drawing/2014/main" id="{D6A7BF1B-7BF2-4A45-AE81-7AE95AB963B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0" name="TextBox 12079">
          <a:extLst>
            <a:ext uri="{FF2B5EF4-FFF2-40B4-BE49-F238E27FC236}">
              <a16:creationId xmlns:a16="http://schemas.microsoft.com/office/drawing/2014/main" id="{525A00EB-7EC5-469C-9672-8D40F4F3B5C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1" name="TextBox 12080">
          <a:extLst>
            <a:ext uri="{FF2B5EF4-FFF2-40B4-BE49-F238E27FC236}">
              <a16:creationId xmlns:a16="http://schemas.microsoft.com/office/drawing/2014/main" id="{07BF1D87-A003-4FD1-9DAE-4168689704A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2" name="TextBox 12081">
          <a:extLst>
            <a:ext uri="{FF2B5EF4-FFF2-40B4-BE49-F238E27FC236}">
              <a16:creationId xmlns:a16="http://schemas.microsoft.com/office/drawing/2014/main" id="{D205A1B9-8DE3-48AA-AAD9-E37DD4E570D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3" name="TextBox 12082">
          <a:extLst>
            <a:ext uri="{FF2B5EF4-FFF2-40B4-BE49-F238E27FC236}">
              <a16:creationId xmlns:a16="http://schemas.microsoft.com/office/drawing/2014/main" id="{90135639-CB13-45D1-8281-5D491108D22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4" name="TextBox 12083">
          <a:extLst>
            <a:ext uri="{FF2B5EF4-FFF2-40B4-BE49-F238E27FC236}">
              <a16:creationId xmlns:a16="http://schemas.microsoft.com/office/drawing/2014/main" id="{85C66418-DEB3-45E3-BA2D-6140046B028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5" name="TextBox 12084">
          <a:extLst>
            <a:ext uri="{FF2B5EF4-FFF2-40B4-BE49-F238E27FC236}">
              <a16:creationId xmlns:a16="http://schemas.microsoft.com/office/drawing/2014/main" id="{608B05E8-E4E4-44F0-AAE3-FEDB489AEDC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6" name="TextBox 12085">
          <a:extLst>
            <a:ext uri="{FF2B5EF4-FFF2-40B4-BE49-F238E27FC236}">
              <a16:creationId xmlns:a16="http://schemas.microsoft.com/office/drawing/2014/main" id="{11282D9D-3B02-47EF-802D-21D2E46DE01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7" name="TextBox 12086">
          <a:extLst>
            <a:ext uri="{FF2B5EF4-FFF2-40B4-BE49-F238E27FC236}">
              <a16:creationId xmlns:a16="http://schemas.microsoft.com/office/drawing/2014/main" id="{AD0FD40D-07C3-4AE0-9BC8-7D5042490C9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8" name="TextBox 12087">
          <a:extLst>
            <a:ext uri="{FF2B5EF4-FFF2-40B4-BE49-F238E27FC236}">
              <a16:creationId xmlns:a16="http://schemas.microsoft.com/office/drawing/2014/main" id="{E391B049-0EF3-4449-97C2-D7C9D9B2BFE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9" name="TextBox 12088">
          <a:extLst>
            <a:ext uri="{FF2B5EF4-FFF2-40B4-BE49-F238E27FC236}">
              <a16:creationId xmlns:a16="http://schemas.microsoft.com/office/drawing/2014/main" id="{87034E46-D609-4630-A9EA-F3B263FF7B8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0" name="TextBox 12089">
          <a:extLst>
            <a:ext uri="{FF2B5EF4-FFF2-40B4-BE49-F238E27FC236}">
              <a16:creationId xmlns:a16="http://schemas.microsoft.com/office/drawing/2014/main" id="{269A849C-6B55-4B83-8DD1-8BFDD554EF7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1" name="TextBox 12090">
          <a:extLst>
            <a:ext uri="{FF2B5EF4-FFF2-40B4-BE49-F238E27FC236}">
              <a16:creationId xmlns:a16="http://schemas.microsoft.com/office/drawing/2014/main" id="{7D44F5BC-487E-451A-BF4F-996E4F6F1C0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2" name="TextBox 12091">
          <a:extLst>
            <a:ext uri="{FF2B5EF4-FFF2-40B4-BE49-F238E27FC236}">
              <a16:creationId xmlns:a16="http://schemas.microsoft.com/office/drawing/2014/main" id="{994A349B-C434-4187-9CC6-1B1E49D7FD7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3" name="TextBox 12092">
          <a:extLst>
            <a:ext uri="{FF2B5EF4-FFF2-40B4-BE49-F238E27FC236}">
              <a16:creationId xmlns:a16="http://schemas.microsoft.com/office/drawing/2014/main" id="{E4106218-3678-4EA4-8F4E-8ECE7244F9D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4" name="TextBox 12093">
          <a:extLst>
            <a:ext uri="{FF2B5EF4-FFF2-40B4-BE49-F238E27FC236}">
              <a16:creationId xmlns:a16="http://schemas.microsoft.com/office/drawing/2014/main" id="{53740BB7-6B01-4444-90DB-F08C3908F22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5" name="TextBox 12094">
          <a:extLst>
            <a:ext uri="{FF2B5EF4-FFF2-40B4-BE49-F238E27FC236}">
              <a16:creationId xmlns:a16="http://schemas.microsoft.com/office/drawing/2014/main" id="{1427EFB4-30BE-403B-B6C3-F0A6AC78577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6" name="TextBox 12095">
          <a:extLst>
            <a:ext uri="{FF2B5EF4-FFF2-40B4-BE49-F238E27FC236}">
              <a16:creationId xmlns:a16="http://schemas.microsoft.com/office/drawing/2014/main" id="{7F37D22B-CFCF-40D5-89BE-317E6791540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7" name="TextBox 12096">
          <a:extLst>
            <a:ext uri="{FF2B5EF4-FFF2-40B4-BE49-F238E27FC236}">
              <a16:creationId xmlns:a16="http://schemas.microsoft.com/office/drawing/2014/main" id="{6DB63755-BE0A-4689-BF79-239726A3DA7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8" name="TextBox 12097">
          <a:extLst>
            <a:ext uri="{FF2B5EF4-FFF2-40B4-BE49-F238E27FC236}">
              <a16:creationId xmlns:a16="http://schemas.microsoft.com/office/drawing/2014/main" id="{E5C9CBF6-8C49-457A-8155-980812E6AC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9" name="TextBox 12098">
          <a:extLst>
            <a:ext uri="{FF2B5EF4-FFF2-40B4-BE49-F238E27FC236}">
              <a16:creationId xmlns:a16="http://schemas.microsoft.com/office/drawing/2014/main" id="{399F71A3-2BA4-4ACC-8413-169223C53A4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0" name="TextBox 12099">
          <a:extLst>
            <a:ext uri="{FF2B5EF4-FFF2-40B4-BE49-F238E27FC236}">
              <a16:creationId xmlns:a16="http://schemas.microsoft.com/office/drawing/2014/main" id="{8262F07D-8252-42D7-9E97-BC99A857E66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1" name="TextBox 12100">
          <a:extLst>
            <a:ext uri="{FF2B5EF4-FFF2-40B4-BE49-F238E27FC236}">
              <a16:creationId xmlns:a16="http://schemas.microsoft.com/office/drawing/2014/main" id="{92212C7E-85FA-4BD0-A078-45F3024AF55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2" name="TextBox 12101">
          <a:extLst>
            <a:ext uri="{FF2B5EF4-FFF2-40B4-BE49-F238E27FC236}">
              <a16:creationId xmlns:a16="http://schemas.microsoft.com/office/drawing/2014/main" id="{0D7453AF-0D43-4134-9E72-DA414712241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3" name="TextBox 12102">
          <a:extLst>
            <a:ext uri="{FF2B5EF4-FFF2-40B4-BE49-F238E27FC236}">
              <a16:creationId xmlns:a16="http://schemas.microsoft.com/office/drawing/2014/main" id="{18399439-3FD3-4E40-9D90-99E7F8180DD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4" name="TextBox 12103">
          <a:extLst>
            <a:ext uri="{FF2B5EF4-FFF2-40B4-BE49-F238E27FC236}">
              <a16:creationId xmlns:a16="http://schemas.microsoft.com/office/drawing/2014/main" id="{457F652E-9D52-463A-A847-DA421277858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5" name="TextBox 12104">
          <a:extLst>
            <a:ext uri="{FF2B5EF4-FFF2-40B4-BE49-F238E27FC236}">
              <a16:creationId xmlns:a16="http://schemas.microsoft.com/office/drawing/2014/main" id="{A77F524F-17B7-415E-8A8C-DEE384254DB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6" name="TextBox 12105">
          <a:extLst>
            <a:ext uri="{FF2B5EF4-FFF2-40B4-BE49-F238E27FC236}">
              <a16:creationId xmlns:a16="http://schemas.microsoft.com/office/drawing/2014/main" id="{7D50CB09-F23F-4E51-A68B-5FBA5EB16B2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7" name="TextBox 12106">
          <a:extLst>
            <a:ext uri="{FF2B5EF4-FFF2-40B4-BE49-F238E27FC236}">
              <a16:creationId xmlns:a16="http://schemas.microsoft.com/office/drawing/2014/main" id="{AE3AF769-884B-4A43-A43A-603D713A45A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8" name="TextBox 12107">
          <a:extLst>
            <a:ext uri="{FF2B5EF4-FFF2-40B4-BE49-F238E27FC236}">
              <a16:creationId xmlns:a16="http://schemas.microsoft.com/office/drawing/2014/main" id="{12128537-7A25-4677-ABBB-B41BADDB93C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9" name="TextBox 12108">
          <a:extLst>
            <a:ext uri="{FF2B5EF4-FFF2-40B4-BE49-F238E27FC236}">
              <a16:creationId xmlns:a16="http://schemas.microsoft.com/office/drawing/2014/main" id="{B9D5255A-F078-4401-B07F-9CF72F61D50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0" name="TextBox 12109">
          <a:extLst>
            <a:ext uri="{FF2B5EF4-FFF2-40B4-BE49-F238E27FC236}">
              <a16:creationId xmlns:a16="http://schemas.microsoft.com/office/drawing/2014/main" id="{B1873693-0857-44CF-8D94-6ACF3FFF845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1" name="TextBox 12110">
          <a:extLst>
            <a:ext uri="{FF2B5EF4-FFF2-40B4-BE49-F238E27FC236}">
              <a16:creationId xmlns:a16="http://schemas.microsoft.com/office/drawing/2014/main" id="{186DCCA1-EC06-47F2-96F9-A003EE62BF8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2" name="TextBox 12111">
          <a:extLst>
            <a:ext uri="{FF2B5EF4-FFF2-40B4-BE49-F238E27FC236}">
              <a16:creationId xmlns:a16="http://schemas.microsoft.com/office/drawing/2014/main" id="{330522D0-7E29-49C0-A4A9-D3AF8657033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3" name="TextBox 12112">
          <a:extLst>
            <a:ext uri="{FF2B5EF4-FFF2-40B4-BE49-F238E27FC236}">
              <a16:creationId xmlns:a16="http://schemas.microsoft.com/office/drawing/2014/main" id="{A9E7D6B0-C456-457E-BECF-D9991DE62A4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4" name="TextBox 12113">
          <a:extLst>
            <a:ext uri="{FF2B5EF4-FFF2-40B4-BE49-F238E27FC236}">
              <a16:creationId xmlns:a16="http://schemas.microsoft.com/office/drawing/2014/main" id="{AF16B21C-A18E-4F96-9BCE-40FCB864718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5" name="TextBox 12114">
          <a:extLst>
            <a:ext uri="{FF2B5EF4-FFF2-40B4-BE49-F238E27FC236}">
              <a16:creationId xmlns:a16="http://schemas.microsoft.com/office/drawing/2014/main" id="{79A94F14-DC9F-40C4-A809-919F952A468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6" name="TextBox 12115">
          <a:extLst>
            <a:ext uri="{FF2B5EF4-FFF2-40B4-BE49-F238E27FC236}">
              <a16:creationId xmlns:a16="http://schemas.microsoft.com/office/drawing/2014/main" id="{CD51855B-383F-481A-925E-92905E235EA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7" name="TextBox 12116">
          <a:extLst>
            <a:ext uri="{FF2B5EF4-FFF2-40B4-BE49-F238E27FC236}">
              <a16:creationId xmlns:a16="http://schemas.microsoft.com/office/drawing/2014/main" id="{AA633639-EB9B-4FA4-B8BB-0D1F39F974A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8" name="TextBox 12117">
          <a:extLst>
            <a:ext uri="{FF2B5EF4-FFF2-40B4-BE49-F238E27FC236}">
              <a16:creationId xmlns:a16="http://schemas.microsoft.com/office/drawing/2014/main" id="{DA291B31-9AF5-4154-85E4-9CEDBE07D41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9" name="TextBox 12118">
          <a:extLst>
            <a:ext uri="{FF2B5EF4-FFF2-40B4-BE49-F238E27FC236}">
              <a16:creationId xmlns:a16="http://schemas.microsoft.com/office/drawing/2014/main" id="{FF1EEF59-17DB-4D6D-BFC2-69939FA7E4A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0" name="TextBox 12119">
          <a:extLst>
            <a:ext uri="{FF2B5EF4-FFF2-40B4-BE49-F238E27FC236}">
              <a16:creationId xmlns:a16="http://schemas.microsoft.com/office/drawing/2014/main" id="{A9CBE6D9-B2E3-477D-8EF8-C3226D2F8E9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1" name="TextBox 12120">
          <a:extLst>
            <a:ext uri="{FF2B5EF4-FFF2-40B4-BE49-F238E27FC236}">
              <a16:creationId xmlns:a16="http://schemas.microsoft.com/office/drawing/2014/main" id="{55486D5E-E8AC-4409-B4C5-410B06E0AE1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2" name="TextBox 12121">
          <a:extLst>
            <a:ext uri="{FF2B5EF4-FFF2-40B4-BE49-F238E27FC236}">
              <a16:creationId xmlns:a16="http://schemas.microsoft.com/office/drawing/2014/main" id="{2392A9B8-4EA0-42D1-B385-E3040C5B764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3" name="TextBox 12122">
          <a:extLst>
            <a:ext uri="{FF2B5EF4-FFF2-40B4-BE49-F238E27FC236}">
              <a16:creationId xmlns:a16="http://schemas.microsoft.com/office/drawing/2014/main" id="{76F105C7-C318-434D-997C-057EE37FF56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4" name="TextBox 12123">
          <a:extLst>
            <a:ext uri="{FF2B5EF4-FFF2-40B4-BE49-F238E27FC236}">
              <a16:creationId xmlns:a16="http://schemas.microsoft.com/office/drawing/2014/main" id="{45B24909-2DE2-4A73-B163-FBECC4B6237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5" name="TextBox 12124">
          <a:extLst>
            <a:ext uri="{FF2B5EF4-FFF2-40B4-BE49-F238E27FC236}">
              <a16:creationId xmlns:a16="http://schemas.microsoft.com/office/drawing/2014/main" id="{0385E811-604D-4507-9197-072E9BC7642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6" name="TextBox 12125">
          <a:extLst>
            <a:ext uri="{FF2B5EF4-FFF2-40B4-BE49-F238E27FC236}">
              <a16:creationId xmlns:a16="http://schemas.microsoft.com/office/drawing/2014/main" id="{CA2FF17A-D011-487D-86CF-7B4FBB1645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7" name="TextBox 12126">
          <a:extLst>
            <a:ext uri="{FF2B5EF4-FFF2-40B4-BE49-F238E27FC236}">
              <a16:creationId xmlns:a16="http://schemas.microsoft.com/office/drawing/2014/main" id="{2136E17A-48CC-4EE2-8AB2-2F8FAEE0E44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8" name="TextBox 12127">
          <a:extLst>
            <a:ext uri="{FF2B5EF4-FFF2-40B4-BE49-F238E27FC236}">
              <a16:creationId xmlns:a16="http://schemas.microsoft.com/office/drawing/2014/main" id="{7FA827F5-A636-470F-B92F-EF3052F52ED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9" name="TextBox 12128">
          <a:extLst>
            <a:ext uri="{FF2B5EF4-FFF2-40B4-BE49-F238E27FC236}">
              <a16:creationId xmlns:a16="http://schemas.microsoft.com/office/drawing/2014/main" id="{4D193E85-C55A-4644-B010-E8855A3556F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0" name="TextBox 12129">
          <a:extLst>
            <a:ext uri="{FF2B5EF4-FFF2-40B4-BE49-F238E27FC236}">
              <a16:creationId xmlns:a16="http://schemas.microsoft.com/office/drawing/2014/main" id="{9248D0BB-236C-4F47-82CB-C7B08B2EC87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1" name="TextBox 12130">
          <a:extLst>
            <a:ext uri="{FF2B5EF4-FFF2-40B4-BE49-F238E27FC236}">
              <a16:creationId xmlns:a16="http://schemas.microsoft.com/office/drawing/2014/main" id="{8B36130B-065D-4F6A-968D-D4764E082F7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2" name="TextBox 12131">
          <a:extLst>
            <a:ext uri="{FF2B5EF4-FFF2-40B4-BE49-F238E27FC236}">
              <a16:creationId xmlns:a16="http://schemas.microsoft.com/office/drawing/2014/main" id="{C46BFB94-7B56-47C0-BF0D-34CA79F7004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3" name="TextBox 12132">
          <a:extLst>
            <a:ext uri="{FF2B5EF4-FFF2-40B4-BE49-F238E27FC236}">
              <a16:creationId xmlns:a16="http://schemas.microsoft.com/office/drawing/2014/main" id="{9A46F743-5F2B-4E43-A05A-E57BB0ED0D5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4" name="TextBox 12133">
          <a:extLst>
            <a:ext uri="{FF2B5EF4-FFF2-40B4-BE49-F238E27FC236}">
              <a16:creationId xmlns:a16="http://schemas.microsoft.com/office/drawing/2014/main" id="{224E4F95-D3BE-4D61-81FF-0ADED1A1C70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5" name="TextBox 12134">
          <a:extLst>
            <a:ext uri="{FF2B5EF4-FFF2-40B4-BE49-F238E27FC236}">
              <a16:creationId xmlns:a16="http://schemas.microsoft.com/office/drawing/2014/main" id="{F75DD904-4C43-4C78-B028-53642C2DBE0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6" name="TextBox 12135">
          <a:extLst>
            <a:ext uri="{FF2B5EF4-FFF2-40B4-BE49-F238E27FC236}">
              <a16:creationId xmlns:a16="http://schemas.microsoft.com/office/drawing/2014/main" id="{412B16E1-C016-4D34-93E6-5D7C1D1F17E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7" name="TextBox 12136">
          <a:extLst>
            <a:ext uri="{FF2B5EF4-FFF2-40B4-BE49-F238E27FC236}">
              <a16:creationId xmlns:a16="http://schemas.microsoft.com/office/drawing/2014/main" id="{95D0E95B-4BBE-481D-AE8C-1DD99A1C9B4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8" name="TextBox 12137">
          <a:extLst>
            <a:ext uri="{FF2B5EF4-FFF2-40B4-BE49-F238E27FC236}">
              <a16:creationId xmlns:a16="http://schemas.microsoft.com/office/drawing/2014/main" id="{B0DA43F6-B16B-4F81-86AF-E3C80F10C63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9" name="TextBox 12138">
          <a:extLst>
            <a:ext uri="{FF2B5EF4-FFF2-40B4-BE49-F238E27FC236}">
              <a16:creationId xmlns:a16="http://schemas.microsoft.com/office/drawing/2014/main" id="{3C49301C-2488-418A-B47F-8D7AD1F6A52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0" name="TextBox 12139">
          <a:extLst>
            <a:ext uri="{FF2B5EF4-FFF2-40B4-BE49-F238E27FC236}">
              <a16:creationId xmlns:a16="http://schemas.microsoft.com/office/drawing/2014/main" id="{52D0D312-459C-4D70-B779-4468E1C47E0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1" name="TextBox 12140">
          <a:extLst>
            <a:ext uri="{FF2B5EF4-FFF2-40B4-BE49-F238E27FC236}">
              <a16:creationId xmlns:a16="http://schemas.microsoft.com/office/drawing/2014/main" id="{E328102C-E039-4A6D-BEB6-9D798A01C6B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2" name="TextBox 12141">
          <a:extLst>
            <a:ext uri="{FF2B5EF4-FFF2-40B4-BE49-F238E27FC236}">
              <a16:creationId xmlns:a16="http://schemas.microsoft.com/office/drawing/2014/main" id="{87388A8A-F9D7-4E0B-BCF5-5B329D97FD2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3" name="TextBox 12142">
          <a:extLst>
            <a:ext uri="{FF2B5EF4-FFF2-40B4-BE49-F238E27FC236}">
              <a16:creationId xmlns:a16="http://schemas.microsoft.com/office/drawing/2014/main" id="{87ED7372-23CE-429A-BE30-A6E0FDFF01C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4" name="TextBox 12143">
          <a:extLst>
            <a:ext uri="{FF2B5EF4-FFF2-40B4-BE49-F238E27FC236}">
              <a16:creationId xmlns:a16="http://schemas.microsoft.com/office/drawing/2014/main" id="{49A56F50-E3CF-49BF-AFFC-C4B6634EDA3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5" name="TextBox 12144">
          <a:extLst>
            <a:ext uri="{FF2B5EF4-FFF2-40B4-BE49-F238E27FC236}">
              <a16:creationId xmlns:a16="http://schemas.microsoft.com/office/drawing/2014/main" id="{D472A6A4-89AA-4565-A9A4-A48F9DE73A6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6" name="TextBox 12145">
          <a:extLst>
            <a:ext uri="{FF2B5EF4-FFF2-40B4-BE49-F238E27FC236}">
              <a16:creationId xmlns:a16="http://schemas.microsoft.com/office/drawing/2014/main" id="{E85C29A8-7C61-4A8F-9201-DF13918A093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7" name="TextBox 12146">
          <a:extLst>
            <a:ext uri="{FF2B5EF4-FFF2-40B4-BE49-F238E27FC236}">
              <a16:creationId xmlns:a16="http://schemas.microsoft.com/office/drawing/2014/main" id="{A7D9CE3E-0939-4AFB-8E7E-E6DB5295569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8" name="TextBox 12147">
          <a:extLst>
            <a:ext uri="{FF2B5EF4-FFF2-40B4-BE49-F238E27FC236}">
              <a16:creationId xmlns:a16="http://schemas.microsoft.com/office/drawing/2014/main" id="{B18340C6-CD9A-40D7-AC92-F0F46FFE1D0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9" name="TextBox 12148">
          <a:extLst>
            <a:ext uri="{FF2B5EF4-FFF2-40B4-BE49-F238E27FC236}">
              <a16:creationId xmlns:a16="http://schemas.microsoft.com/office/drawing/2014/main" id="{D40B53B5-D007-4C4A-84D8-696D3971E78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0" name="TextBox 12149">
          <a:extLst>
            <a:ext uri="{FF2B5EF4-FFF2-40B4-BE49-F238E27FC236}">
              <a16:creationId xmlns:a16="http://schemas.microsoft.com/office/drawing/2014/main" id="{0F9232F0-E6B1-4FD6-B5D0-96C46766D95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1" name="TextBox 12150">
          <a:extLst>
            <a:ext uri="{FF2B5EF4-FFF2-40B4-BE49-F238E27FC236}">
              <a16:creationId xmlns:a16="http://schemas.microsoft.com/office/drawing/2014/main" id="{1DC6931A-AFB4-4F66-B013-A41726B150C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2" name="TextBox 12151">
          <a:extLst>
            <a:ext uri="{FF2B5EF4-FFF2-40B4-BE49-F238E27FC236}">
              <a16:creationId xmlns:a16="http://schemas.microsoft.com/office/drawing/2014/main" id="{99EB2C2D-65A3-46FA-99A9-60CD4D58EC2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3" name="TextBox 12152">
          <a:extLst>
            <a:ext uri="{FF2B5EF4-FFF2-40B4-BE49-F238E27FC236}">
              <a16:creationId xmlns:a16="http://schemas.microsoft.com/office/drawing/2014/main" id="{BDE1430F-3DD6-454D-A559-931E09F7FA7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4" name="TextBox 12153">
          <a:extLst>
            <a:ext uri="{FF2B5EF4-FFF2-40B4-BE49-F238E27FC236}">
              <a16:creationId xmlns:a16="http://schemas.microsoft.com/office/drawing/2014/main" id="{DCF24F07-8989-4FF2-BDEE-DA538CF6590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5" name="TextBox 12154">
          <a:extLst>
            <a:ext uri="{FF2B5EF4-FFF2-40B4-BE49-F238E27FC236}">
              <a16:creationId xmlns:a16="http://schemas.microsoft.com/office/drawing/2014/main" id="{0E324B39-8AE9-49E8-80EF-7CBA65C9B52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6" name="TextBox 12155">
          <a:extLst>
            <a:ext uri="{FF2B5EF4-FFF2-40B4-BE49-F238E27FC236}">
              <a16:creationId xmlns:a16="http://schemas.microsoft.com/office/drawing/2014/main" id="{71A7AC8E-D748-4934-B1B8-94B2D9C79FB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7" name="TextBox 12156">
          <a:extLst>
            <a:ext uri="{FF2B5EF4-FFF2-40B4-BE49-F238E27FC236}">
              <a16:creationId xmlns:a16="http://schemas.microsoft.com/office/drawing/2014/main" id="{0B7808EF-424F-4102-8164-AA01CFF4764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8" name="TextBox 12157">
          <a:extLst>
            <a:ext uri="{FF2B5EF4-FFF2-40B4-BE49-F238E27FC236}">
              <a16:creationId xmlns:a16="http://schemas.microsoft.com/office/drawing/2014/main" id="{5F3DEB2F-092D-4516-A10B-47B5C556DDD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9" name="TextBox 12158">
          <a:extLst>
            <a:ext uri="{FF2B5EF4-FFF2-40B4-BE49-F238E27FC236}">
              <a16:creationId xmlns:a16="http://schemas.microsoft.com/office/drawing/2014/main" id="{9A3CAC1D-6A0E-445B-9E99-21EE80CA67B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0" name="TextBox 12159">
          <a:extLst>
            <a:ext uri="{FF2B5EF4-FFF2-40B4-BE49-F238E27FC236}">
              <a16:creationId xmlns:a16="http://schemas.microsoft.com/office/drawing/2014/main" id="{E4DF3D2E-19BF-4E62-8E21-3E8E98B07B3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1" name="TextBox 12160">
          <a:extLst>
            <a:ext uri="{FF2B5EF4-FFF2-40B4-BE49-F238E27FC236}">
              <a16:creationId xmlns:a16="http://schemas.microsoft.com/office/drawing/2014/main" id="{2045EABA-F960-4EF2-9EE9-4C60B5C4A45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2" name="TextBox 12161">
          <a:extLst>
            <a:ext uri="{FF2B5EF4-FFF2-40B4-BE49-F238E27FC236}">
              <a16:creationId xmlns:a16="http://schemas.microsoft.com/office/drawing/2014/main" id="{F0C28E50-1D28-4C08-8D5C-956DC23532A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3" name="TextBox 12162">
          <a:extLst>
            <a:ext uri="{FF2B5EF4-FFF2-40B4-BE49-F238E27FC236}">
              <a16:creationId xmlns:a16="http://schemas.microsoft.com/office/drawing/2014/main" id="{492D6120-BA5C-48D5-A824-5D449162314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4" name="TextBox 12163">
          <a:extLst>
            <a:ext uri="{FF2B5EF4-FFF2-40B4-BE49-F238E27FC236}">
              <a16:creationId xmlns:a16="http://schemas.microsoft.com/office/drawing/2014/main" id="{7D6162C5-1D34-438C-912D-693617FB2A1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5" name="TextBox 12164">
          <a:extLst>
            <a:ext uri="{FF2B5EF4-FFF2-40B4-BE49-F238E27FC236}">
              <a16:creationId xmlns:a16="http://schemas.microsoft.com/office/drawing/2014/main" id="{23D3DED9-C07C-4FFC-B6BE-C449CEFA5BE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6" name="TextBox 12165">
          <a:extLst>
            <a:ext uri="{FF2B5EF4-FFF2-40B4-BE49-F238E27FC236}">
              <a16:creationId xmlns:a16="http://schemas.microsoft.com/office/drawing/2014/main" id="{7B296847-1DC7-4A1E-B8A9-A2373E8DC34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7" name="TextBox 12166">
          <a:extLst>
            <a:ext uri="{FF2B5EF4-FFF2-40B4-BE49-F238E27FC236}">
              <a16:creationId xmlns:a16="http://schemas.microsoft.com/office/drawing/2014/main" id="{ED1B1D31-5515-48D2-93B1-265F5D72928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8" name="TextBox 12167">
          <a:extLst>
            <a:ext uri="{FF2B5EF4-FFF2-40B4-BE49-F238E27FC236}">
              <a16:creationId xmlns:a16="http://schemas.microsoft.com/office/drawing/2014/main" id="{2DB31686-4A71-410F-999F-DD31C6E83A2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9" name="TextBox 12168">
          <a:extLst>
            <a:ext uri="{FF2B5EF4-FFF2-40B4-BE49-F238E27FC236}">
              <a16:creationId xmlns:a16="http://schemas.microsoft.com/office/drawing/2014/main" id="{A43BB5E0-4D73-4797-A990-D5EF2FA7FCA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0" name="TextBox 12169">
          <a:extLst>
            <a:ext uri="{FF2B5EF4-FFF2-40B4-BE49-F238E27FC236}">
              <a16:creationId xmlns:a16="http://schemas.microsoft.com/office/drawing/2014/main" id="{BADD9A19-ABA2-49EA-828E-D558B34F460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1" name="TextBox 12170">
          <a:extLst>
            <a:ext uri="{FF2B5EF4-FFF2-40B4-BE49-F238E27FC236}">
              <a16:creationId xmlns:a16="http://schemas.microsoft.com/office/drawing/2014/main" id="{40AFF463-9B31-45BF-A72C-9B0865E2D60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2" name="TextBox 12171">
          <a:extLst>
            <a:ext uri="{FF2B5EF4-FFF2-40B4-BE49-F238E27FC236}">
              <a16:creationId xmlns:a16="http://schemas.microsoft.com/office/drawing/2014/main" id="{A7E576BA-3C6C-4FC6-9015-832338BB5DD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3" name="TextBox 12172">
          <a:extLst>
            <a:ext uri="{FF2B5EF4-FFF2-40B4-BE49-F238E27FC236}">
              <a16:creationId xmlns:a16="http://schemas.microsoft.com/office/drawing/2014/main" id="{B9D5F08E-DFC3-4D23-A3FC-817D810F1A9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4" name="TextBox 12173">
          <a:extLst>
            <a:ext uri="{FF2B5EF4-FFF2-40B4-BE49-F238E27FC236}">
              <a16:creationId xmlns:a16="http://schemas.microsoft.com/office/drawing/2014/main" id="{1C992353-FC57-49D6-B2DC-7D7F857C987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5" name="TextBox 12174">
          <a:extLst>
            <a:ext uri="{FF2B5EF4-FFF2-40B4-BE49-F238E27FC236}">
              <a16:creationId xmlns:a16="http://schemas.microsoft.com/office/drawing/2014/main" id="{6B7E6191-893B-40B4-A339-57AFAB63143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6" name="TextBox 12175">
          <a:extLst>
            <a:ext uri="{FF2B5EF4-FFF2-40B4-BE49-F238E27FC236}">
              <a16:creationId xmlns:a16="http://schemas.microsoft.com/office/drawing/2014/main" id="{9642D34C-58EA-46B3-A16D-C3C63EB2653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7" name="TextBox 12176">
          <a:extLst>
            <a:ext uri="{FF2B5EF4-FFF2-40B4-BE49-F238E27FC236}">
              <a16:creationId xmlns:a16="http://schemas.microsoft.com/office/drawing/2014/main" id="{290631F2-C1BC-40CA-B61D-2E2D4BA1EA0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8" name="TextBox 12177">
          <a:extLst>
            <a:ext uri="{FF2B5EF4-FFF2-40B4-BE49-F238E27FC236}">
              <a16:creationId xmlns:a16="http://schemas.microsoft.com/office/drawing/2014/main" id="{B4BC504F-0073-4D2B-A8A3-CEB5E21DAEF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9" name="TextBox 12178">
          <a:extLst>
            <a:ext uri="{FF2B5EF4-FFF2-40B4-BE49-F238E27FC236}">
              <a16:creationId xmlns:a16="http://schemas.microsoft.com/office/drawing/2014/main" id="{14A1C796-AA66-499B-91F2-58E77AEE323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0" name="TextBox 12179">
          <a:extLst>
            <a:ext uri="{FF2B5EF4-FFF2-40B4-BE49-F238E27FC236}">
              <a16:creationId xmlns:a16="http://schemas.microsoft.com/office/drawing/2014/main" id="{15E80D7F-73C6-4FD7-8543-4C60DDF0DE5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1" name="TextBox 12180">
          <a:extLst>
            <a:ext uri="{FF2B5EF4-FFF2-40B4-BE49-F238E27FC236}">
              <a16:creationId xmlns:a16="http://schemas.microsoft.com/office/drawing/2014/main" id="{9A784C5D-6B10-4653-AA2E-B075469CCBF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2" name="TextBox 12181">
          <a:extLst>
            <a:ext uri="{FF2B5EF4-FFF2-40B4-BE49-F238E27FC236}">
              <a16:creationId xmlns:a16="http://schemas.microsoft.com/office/drawing/2014/main" id="{CB484610-CB28-4111-942D-1CD2806067C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3" name="TextBox 12182">
          <a:extLst>
            <a:ext uri="{FF2B5EF4-FFF2-40B4-BE49-F238E27FC236}">
              <a16:creationId xmlns:a16="http://schemas.microsoft.com/office/drawing/2014/main" id="{A11435A9-031F-4AEA-A90C-8792D8DE3D5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4" name="TextBox 12183">
          <a:extLst>
            <a:ext uri="{FF2B5EF4-FFF2-40B4-BE49-F238E27FC236}">
              <a16:creationId xmlns:a16="http://schemas.microsoft.com/office/drawing/2014/main" id="{EAC869B3-45FD-4A39-B710-B6C5240F7C1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5" name="TextBox 12184">
          <a:extLst>
            <a:ext uri="{FF2B5EF4-FFF2-40B4-BE49-F238E27FC236}">
              <a16:creationId xmlns:a16="http://schemas.microsoft.com/office/drawing/2014/main" id="{2851E8CD-FD71-4B5A-B9AE-9FB13AC7B3D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6" name="TextBox 12185">
          <a:extLst>
            <a:ext uri="{FF2B5EF4-FFF2-40B4-BE49-F238E27FC236}">
              <a16:creationId xmlns:a16="http://schemas.microsoft.com/office/drawing/2014/main" id="{810E6A8A-FFE3-45D4-A1E4-217467EFD9B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7" name="TextBox 12186">
          <a:extLst>
            <a:ext uri="{FF2B5EF4-FFF2-40B4-BE49-F238E27FC236}">
              <a16:creationId xmlns:a16="http://schemas.microsoft.com/office/drawing/2014/main" id="{CBCEAD67-2FAF-48AF-ACC9-43880361BB6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8" name="TextBox 12187">
          <a:extLst>
            <a:ext uri="{FF2B5EF4-FFF2-40B4-BE49-F238E27FC236}">
              <a16:creationId xmlns:a16="http://schemas.microsoft.com/office/drawing/2014/main" id="{BB62168A-E334-424C-BB62-C79D5D70115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9" name="TextBox 12188">
          <a:extLst>
            <a:ext uri="{FF2B5EF4-FFF2-40B4-BE49-F238E27FC236}">
              <a16:creationId xmlns:a16="http://schemas.microsoft.com/office/drawing/2014/main" id="{1221367E-6C85-4F4F-A7A1-FDB07AED8B7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0" name="TextBox 12189">
          <a:extLst>
            <a:ext uri="{FF2B5EF4-FFF2-40B4-BE49-F238E27FC236}">
              <a16:creationId xmlns:a16="http://schemas.microsoft.com/office/drawing/2014/main" id="{EE9FF4DA-4531-4FF8-849D-A7F2715B5C5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1" name="TextBox 12190">
          <a:extLst>
            <a:ext uri="{FF2B5EF4-FFF2-40B4-BE49-F238E27FC236}">
              <a16:creationId xmlns:a16="http://schemas.microsoft.com/office/drawing/2014/main" id="{3F8FB769-9A5B-4581-B7EB-CD84D9B4284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2" name="TextBox 12191">
          <a:extLst>
            <a:ext uri="{FF2B5EF4-FFF2-40B4-BE49-F238E27FC236}">
              <a16:creationId xmlns:a16="http://schemas.microsoft.com/office/drawing/2014/main" id="{C1A6C71B-B1DB-487D-A883-57C395D5099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3" name="TextBox 12192">
          <a:extLst>
            <a:ext uri="{FF2B5EF4-FFF2-40B4-BE49-F238E27FC236}">
              <a16:creationId xmlns:a16="http://schemas.microsoft.com/office/drawing/2014/main" id="{D7D88C99-77BE-442A-8750-9CAB15C5EE0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4" name="TextBox 12193">
          <a:extLst>
            <a:ext uri="{FF2B5EF4-FFF2-40B4-BE49-F238E27FC236}">
              <a16:creationId xmlns:a16="http://schemas.microsoft.com/office/drawing/2014/main" id="{56AF4CFF-038A-4358-B32F-C84C7B8BD52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5" name="TextBox 12194">
          <a:extLst>
            <a:ext uri="{FF2B5EF4-FFF2-40B4-BE49-F238E27FC236}">
              <a16:creationId xmlns:a16="http://schemas.microsoft.com/office/drawing/2014/main" id="{16A6134B-734B-4197-B8D9-2E7490A8B8F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6" name="TextBox 12195">
          <a:extLst>
            <a:ext uri="{FF2B5EF4-FFF2-40B4-BE49-F238E27FC236}">
              <a16:creationId xmlns:a16="http://schemas.microsoft.com/office/drawing/2014/main" id="{E75971F3-FC03-4D3A-88D7-369A226270C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7" name="TextBox 12196">
          <a:extLst>
            <a:ext uri="{FF2B5EF4-FFF2-40B4-BE49-F238E27FC236}">
              <a16:creationId xmlns:a16="http://schemas.microsoft.com/office/drawing/2014/main" id="{4BF5016A-441D-4F3A-8C07-BA5786796A4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8" name="TextBox 12197">
          <a:extLst>
            <a:ext uri="{FF2B5EF4-FFF2-40B4-BE49-F238E27FC236}">
              <a16:creationId xmlns:a16="http://schemas.microsoft.com/office/drawing/2014/main" id="{A6F40342-445B-46AE-A321-6D75A0D11DB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9" name="TextBox 12198">
          <a:extLst>
            <a:ext uri="{FF2B5EF4-FFF2-40B4-BE49-F238E27FC236}">
              <a16:creationId xmlns:a16="http://schemas.microsoft.com/office/drawing/2014/main" id="{4480C984-BDA0-4FD7-9DB2-608CE66397E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0" name="TextBox 12199">
          <a:extLst>
            <a:ext uri="{FF2B5EF4-FFF2-40B4-BE49-F238E27FC236}">
              <a16:creationId xmlns:a16="http://schemas.microsoft.com/office/drawing/2014/main" id="{B38FA638-9DD6-4B6A-8087-C16EA23D35B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1" name="TextBox 12200">
          <a:extLst>
            <a:ext uri="{FF2B5EF4-FFF2-40B4-BE49-F238E27FC236}">
              <a16:creationId xmlns:a16="http://schemas.microsoft.com/office/drawing/2014/main" id="{65CCF4D9-E342-4074-92F3-0273C138D1E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2" name="TextBox 12201">
          <a:extLst>
            <a:ext uri="{FF2B5EF4-FFF2-40B4-BE49-F238E27FC236}">
              <a16:creationId xmlns:a16="http://schemas.microsoft.com/office/drawing/2014/main" id="{B1B62FDC-E3B6-42EF-B09D-798BFA40179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3" name="TextBox 12202">
          <a:extLst>
            <a:ext uri="{FF2B5EF4-FFF2-40B4-BE49-F238E27FC236}">
              <a16:creationId xmlns:a16="http://schemas.microsoft.com/office/drawing/2014/main" id="{F42E4795-3B18-4BB1-8D33-EFDFE63DBE1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4" name="TextBox 12203">
          <a:extLst>
            <a:ext uri="{FF2B5EF4-FFF2-40B4-BE49-F238E27FC236}">
              <a16:creationId xmlns:a16="http://schemas.microsoft.com/office/drawing/2014/main" id="{0DC09D14-D842-480F-90A6-5E18DCD604A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5" name="TextBox 12204">
          <a:extLst>
            <a:ext uri="{FF2B5EF4-FFF2-40B4-BE49-F238E27FC236}">
              <a16:creationId xmlns:a16="http://schemas.microsoft.com/office/drawing/2014/main" id="{CA7A05F0-F44C-4E67-A03D-C07F2D6AB00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6" name="TextBox 12205">
          <a:extLst>
            <a:ext uri="{FF2B5EF4-FFF2-40B4-BE49-F238E27FC236}">
              <a16:creationId xmlns:a16="http://schemas.microsoft.com/office/drawing/2014/main" id="{6773CD78-9AEC-400D-AE15-247BB303DE7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7" name="TextBox 12206">
          <a:extLst>
            <a:ext uri="{FF2B5EF4-FFF2-40B4-BE49-F238E27FC236}">
              <a16:creationId xmlns:a16="http://schemas.microsoft.com/office/drawing/2014/main" id="{F5A03761-5F64-40D5-9EAB-C96DD334DF4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8" name="TextBox 12207">
          <a:extLst>
            <a:ext uri="{FF2B5EF4-FFF2-40B4-BE49-F238E27FC236}">
              <a16:creationId xmlns:a16="http://schemas.microsoft.com/office/drawing/2014/main" id="{041AEE1E-B0B8-4D3B-ABDE-90AFA5F0015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9" name="TextBox 12208">
          <a:extLst>
            <a:ext uri="{FF2B5EF4-FFF2-40B4-BE49-F238E27FC236}">
              <a16:creationId xmlns:a16="http://schemas.microsoft.com/office/drawing/2014/main" id="{F39A771B-AAF9-46F4-BC23-A9FAE18D5FC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0" name="TextBox 12209">
          <a:extLst>
            <a:ext uri="{FF2B5EF4-FFF2-40B4-BE49-F238E27FC236}">
              <a16:creationId xmlns:a16="http://schemas.microsoft.com/office/drawing/2014/main" id="{74476790-BFD4-4148-8EF1-6C7BE3E6252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1" name="TextBox 12210">
          <a:extLst>
            <a:ext uri="{FF2B5EF4-FFF2-40B4-BE49-F238E27FC236}">
              <a16:creationId xmlns:a16="http://schemas.microsoft.com/office/drawing/2014/main" id="{935F9AA6-43DC-4E21-B8CF-4BA2B367492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2" name="TextBox 12211">
          <a:extLst>
            <a:ext uri="{FF2B5EF4-FFF2-40B4-BE49-F238E27FC236}">
              <a16:creationId xmlns:a16="http://schemas.microsoft.com/office/drawing/2014/main" id="{E7F6B825-4B46-42CB-98E9-5D24EA18988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3" name="TextBox 12212">
          <a:extLst>
            <a:ext uri="{FF2B5EF4-FFF2-40B4-BE49-F238E27FC236}">
              <a16:creationId xmlns:a16="http://schemas.microsoft.com/office/drawing/2014/main" id="{4F0BD00B-8817-4951-B375-36A36AD133B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4" name="TextBox 12213">
          <a:extLst>
            <a:ext uri="{FF2B5EF4-FFF2-40B4-BE49-F238E27FC236}">
              <a16:creationId xmlns:a16="http://schemas.microsoft.com/office/drawing/2014/main" id="{F29156C9-5DAE-4704-A299-019BE6B0A57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5" name="TextBox 12214">
          <a:extLst>
            <a:ext uri="{FF2B5EF4-FFF2-40B4-BE49-F238E27FC236}">
              <a16:creationId xmlns:a16="http://schemas.microsoft.com/office/drawing/2014/main" id="{A11731C2-F1BF-4A17-97B9-FE5209C91E7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6" name="TextBox 12215">
          <a:extLst>
            <a:ext uri="{FF2B5EF4-FFF2-40B4-BE49-F238E27FC236}">
              <a16:creationId xmlns:a16="http://schemas.microsoft.com/office/drawing/2014/main" id="{4A790CEC-A30B-40AA-B8D0-46FCB6506FB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7" name="TextBox 12216">
          <a:extLst>
            <a:ext uri="{FF2B5EF4-FFF2-40B4-BE49-F238E27FC236}">
              <a16:creationId xmlns:a16="http://schemas.microsoft.com/office/drawing/2014/main" id="{82B75DB4-8F2B-431E-B893-287CA6EC42D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8" name="TextBox 12217">
          <a:extLst>
            <a:ext uri="{FF2B5EF4-FFF2-40B4-BE49-F238E27FC236}">
              <a16:creationId xmlns:a16="http://schemas.microsoft.com/office/drawing/2014/main" id="{E3BB64CA-9389-479D-9975-F10A0C4E387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9" name="TextBox 12218">
          <a:extLst>
            <a:ext uri="{FF2B5EF4-FFF2-40B4-BE49-F238E27FC236}">
              <a16:creationId xmlns:a16="http://schemas.microsoft.com/office/drawing/2014/main" id="{6B9D1B0C-732E-4047-921F-E46A2795993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0" name="TextBox 12219">
          <a:extLst>
            <a:ext uri="{FF2B5EF4-FFF2-40B4-BE49-F238E27FC236}">
              <a16:creationId xmlns:a16="http://schemas.microsoft.com/office/drawing/2014/main" id="{F8102A44-D864-45B0-99FF-BE6B4ED864E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1" name="TextBox 12220">
          <a:extLst>
            <a:ext uri="{FF2B5EF4-FFF2-40B4-BE49-F238E27FC236}">
              <a16:creationId xmlns:a16="http://schemas.microsoft.com/office/drawing/2014/main" id="{5C190D2A-5549-4637-8E28-BEAF7366B97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2" name="TextBox 12221">
          <a:extLst>
            <a:ext uri="{FF2B5EF4-FFF2-40B4-BE49-F238E27FC236}">
              <a16:creationId xmlns:a16="http://schemas.microsoft.com/office/drawing/2014/main" id="{B7601A37-C6F8-46E0-89AB-5882C62F6AF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3" name="TextBox 12222">
          <a:extLst>
            <a:ext uri="{FF2B5EF4-FFF2-40B4-BE49-F238E27FC236}">
              <a16:creationId xmlns:a16="http://schemas.microsoft.com/office/drawing/2014/main" id="{604657B2-1C72-4C98-9942-5DAD007B5BB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4" name="TextBox 12223">
          <a:extLst>
            <a:ext uri="{FF2B5EF4-FFF2-40B4-BE49-F238E27FC236}">
              <a16:creationId xmlns:a16="http://schemas.microsoft.com/office/drawing/2014/main" id="{849EC358-ED2B-466B-98F8-F228FC1F46C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5" name="TextBox 12224">
          <a:extLst>
            <a:ext uri="{FF2B5EF4-FFF2-40B4-BE49-F238E27FC236}">
              <a16:creationId xmlns:a16="http://schemas.microsoft.com/office/drawing/2014/main" id="{864F98DD-20E7-49D5-8EA4-AF5C351A4EE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6" name="TextBox 12225">
          <a:extLst>
            <a:ext uri="{FF2B5EF4-FFF2-40B4-BE49-F238E27FC236}">
              <a16:creationId xmlns:a16="http://schemas.microsoft.com/office/drawing/2014/main" id="{0B35EE3E-50F4-457D-BAA0-BF58689C188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7" name="TextBox 12226">
          <a:extLst>
            <a:ext uri="{FF2B5EF4-FFF2-40B4-BE49-F238E27FC236}">
              <a16:creationId xmlns:a16="http://schemas.microsoft.com/office/drawing/2014/main" id="{7A4BC04D-23B1-4924-A833-E81BD6E5D21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8" name="TextBox 12227">
          <a:extLst>
            <a:ext uri="{FF2B5EF4-FFF2-40B4-BE49-F238E27FC236}">
              <a16:creationId xmlns:a16="http://schemas.microsoft.com/office/drawing/2014/main" id="{ACA93A2C-4C58-4221-B77D-36365319D43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9" name="TextBox 12228">
          <a:extLst>
            <a:ext uri="{FF2B5EF4-FFF2-40B4-BE49-F238E27FC236}">
              <a16:creationId xmlns:a16="http://schemas.microsoft.com/office/drawing/2014/main" id="{53085BE1-A385-4265-A7CF-1038B52AB67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0" name="TextBox 12229">
          <a:extLst>
            <a:ext uri="{FF2B5EF4-FFF2-40B4-BE49-F238E27FC236}">
              <a16:creationId xmlns:a16="http://schemas.microsoft.com/office/drawing/2014/main" id="{D2A2BB08-B515-43BB-AB11-3129346B958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1" name="TextBox 12230">
          <a:extLst>
            <a:ext uri="{FF2B5EF4-FFF2-40B4-BE49-F238E27FC236}">
              <a16:creationId xmlns:a16="http://schemas.microsoft.com/office/drawing/2014/main" id="{F126E528-4589-4623-9B02-F321AD6D103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2" name="TextBox 12231">
          <a:extLst>
            <a:ext uri="{FF2B5EF4-FFF2-40B4-BE49-F238E27FC236}">
              <a16:creationId xmlns:a16="http://schemas.microsoft.com/office/drawing/2014/main" id="{8F5357AA-B4F1-4879-BB06-B164E1DD5A5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3" name="TextBox 12232">
          <a:extLst>
            <a:ext uri="{FF2B5EF4-FFF2-40B4-BE49-F238E27FC236}">
              <a16:creationId xmlns:a16="http://schemas.microsoft.com/office/drawing/2014/main" id="{2B626978-18EA-47DE-A989-67EE077234B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4" name="TextBox 12233">
          <a:extLst>
            <a:ext uri="{FF2B5EF4-FFF2-40B4-BE49-F238E27FC236}">
              <a16:creationId xmlns:a16="http://schemas.microsoft.com/office/drawing/2014/main" id="{63A6E428-198F-457B-89B6-40EE71D872D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5" name="TextBox 12234">
          <a:extLst>
            <a:ext uri="{FF2B5EF4-FFF2-40B4-BE49-F238E27FC236}">
              <a16:creationId xmlns:a16="http://schemas.microsoft.com/office/drawing/2014/main" id="{5390841D-CA46-426C-BEC2-CD50CD64F3F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6" name="TextBox 12235">
          <a:extLst>
            <a:ext uri="{FF2B5EF4-FFF2-40B4-BE49-F238E27FC236}">
              <a16:creationId xmlns:a16="http://schemas.microsoft.com/office/drawing/2014/main" id="{DA8871CF-230D-4AFF-BF6D-BB28FFF88AC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7" name="TextBox 12236">
          <a:extLst>
            <a:ext uri="{FF2B5EF4-FFF2-40B4-BE49-F238E27FC236}">
              <a16:creationId xmlns:a16="http://schemas.microsoft.com/office/drawing/2014/main" id="{133D6D91-3E1B-4326-A8E0-4379DEE27E3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8" name="TextBox 12237">
          <a:extLst>
            <a:ext uri="{FF2B5EF4-FFF2-40B4-BE49-F238E27FC236}">
              <a16:creationId xmlns:a16="http://schemas.microsoft.com/office/drawing/2014/main" id="{1CE18F87-15AC-4F62-ACBA-6A70D94CB77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9" name="TextBox 12238">
          <a:extLst>
            <a:ext uri="{FF2B5EF4-FFF2-40B4-BE49-F238E27FC236}">
              <a16:creationId xmlns:a16="http://schemas.microsoft.com/office/drawing/2014/main" id="{9B388CFA-F8F2-4D3B-9751-950C5AF5D19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0" name="TextBox 12239">
          <a:extLst>
            <a:ext uri="{FF2B5EF4-FFF2-40B4-BE49-F238E27FC236}">
              <a16:creationId xmlns:a16="http://schemas.microsoft.com/office/drawing/2014/main" id="{EDCCB244-8E70-476A-B327-601514C3258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1" name="TextBox 12240">
          <a:extLst>
            <a:ext uri="{FF2B5EF4-FFF2-40B4-BE49-F238E27FC236}">
              <a16:creationId xmlns:a16="http://schemas.microsoft.com/office/drawing/2014/main" id="{5A4838DC-5BF4-426E-9814-6E9B21E3A39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2" name="TextBox 12241">
          <a:extLst>
            <a:ext uri="{FF2B5EF4-FFF2-40B4-BE49-F238E27FC236}">
              <a16:creationId xmlns:a16="http://schemas.microsoft.com/office/drawing/2014/main" id="{23DEBFB6-9439-4C06-B78C-4F0DC9A8F1C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3" name="TextBox 12242">
          <a:extLst>
            <a:ext uri="{FF2B5EF4-FFF2-40B4-BE49-F238E27FC236}">
              <a16:creationId xmlns:a16="http://schemas.microsoft.com/office/drawing/2014/main" id="{77DF338A-9231-4D54-B0FB-59169428C4E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4" name="TextBox 12243">
          <a:extLst>
            <a:ext uri="{FF2B5EF4-FFF2-40B4-BE49-F238E27FC236}">
              <a16:creationId xmlns:a16="http://schemas.microsoft.com/office/drawing/2014/main" id="{B195D813-8772-4113-B185-E3B8F70BE57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5" name="TextBox 12244">
          <a:extLst>
            <a:ext uri="{FF2B5EF4-FFF2-40B4-BE49-F238E27FC236}">
              <a16:creationId xmlns:a16="http://schemas.microsoft.com/office/drawing/2014/main" id="{4E119A35-5DF7-46B7-BAA6-1B18EE8F6CE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6" name="TextBox 12245">
          <a:extLst>
            <a:ext uri="{FF2B5EF4-FFF2-40B4-BE49-F238E27FC236}">
              <a16:creationId xmlns:a16="http://schemas.microsoft.com/office/drawing/2014/main" id="{6F808B1D-D566-4B9F-93A5-84FC45DB891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7" name="TextBox 12246">
          <a:extLst>
            <a:ext uri="{FF2B5EF4-FFF2-40B4-BE49-F238E27FC236}">
              <a16:creationId xmlns:a16="http://schemas.microsoft.com/office/drawing/2014/main" id="{D03EF848-3F25-468C-9E42-4A3C12E52CC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8" name="TextBox 12247">
          <a:extLst>
            <a:ext uri="{FF2B5EF4-FFF2-40B4-BE49-F238E27FC236}">
              <a16:creationId xmlns:a16="http://schemas.microsoft.com/office/drawing/2014/main" id="{BC0C8CAA-F3EE-4864-BA4B-6D25E54BB74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9" name="TextBox 12248">
          <a:extLst>
            <a:ext uri="{FF2B5EF4-FFF2-40B4-BE49-F238E27FC236}">
              <a16:creationId xmlns:a16="http://schemas.microsoft.com/office/drawing/2014/main" id="{97DB5A90-5C65-4251-A05C-5C8D185D01B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0" name="TextBox 12249">
          <a:extLst>
            <a:ext uri="{FF2B5EF4-FFF2-40B4-BE49-F238E27FC236}">
              <a16:creationId xmlns:a16="http://schemas.microsoft.com/office/drawing/2014/main" id="{57F32BE5-63CA-48A0-A2E8-A6C0CDE0AF7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1" name="TextBox 12250">
          <a:extLst>
            <a:ext uri="{FF2B5EF4-FFF2-40B4-BE49-F238E27FC236}">
              <a16:creationId xmlns:a16="http://schemas.microsoft.com/office/drawing/2014/main" id="{7C59041E-3126-4FD2-AC4F-C5709F1A9D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2" name="TextBox 12251">
          <a:extLst>
            <a:ext uri="{FF2B5EF4-FFF2-40B4-BE49-F238E27FC236}">
              <a16:creationId xmlns:a16="http://schemas.microsoft.com/office/drawing/2014/main" id="{37EE1A1F-EF63-4AAC-BF58-0392954E5FF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3" name="TextBox 12252">
          <a:extLst>
            <a:ext uri="{FF2B5EF4-FFF2-40B4-BE49-F238E27FC236}">
              <a16:creationId xmlns:a16="http://schemas.microsoft.com/office/drawing/2014/main" id="{3182EC48-3318-4A88-B750-FB94022CDB5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4" name="TextBox 12253">
          <a:extLst>
            <a:ext uri="{FF2B5EF4-FFF2-40B4-BE49-F238E27FC236}">
              <a16:creationId xmlns:a16="http://schemas.microsoft.com/office/drawing/2014/main" id="{7E1FC46F-CFC1-4943-A435-73C881EFBBB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5" name="TextBox 12254">
          <a:extLst>
            <a:ext uri="{FF2B5EF4-FFF2-40B4-BE49-F238E27FC236}">
              <a16:creationId xmlns:a16="http://schemas.microsoft.com/office/drawing/2014/main" id="{8BD60F4F-044F-48B6-9FFE-1BCF0C10BDD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6" name="TextBox 12255">
          <a:extLst>
            <a:ext uri="{FF2B5EF4-FFF2-40B4-BE49-F238E27FC236}">
              <a16:creationId xmlns:a16="http://schemas.microsoft.com/office/drawing/2014/main" id="{486093C8-8EA6-421E-9909-EF7F0F74AC5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7" name="TextBox 12256">
          <a:extLst>
            <a:ext uri="{FF2B5EF4-FFF2-40B4-BE49-F238E27FC236}">
              <a16:creationId xmlns:a16="http://schemas.microsoft.com/office/drawing/2014/main" id="{7EF27E2D-3330-464B-AB0A-BCE1730FBD0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8" name="TextBox 12257">
          <a:extLst>
            <a:ext uri="{FF2B5EF4-FFF2-40B4-BE49-F238E27FC236}">
              <a16:creationId xmlns:a16="http://schemas.microsoft.com/office/drawing/2014/main" id="{225F9F00-516D-43D0-92C9-1AB24686DBC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9" name="TextBox 12258">
          <a:extLst>
            <a:ext uri="{FF2B5EF4-FFF2-40B4-BE49-F238E27FC236}">
              <a16:creationId xmlns:a16="http://schemas.microsoft.com/office/drawing/2014/main" id="{A9C33B3E-7C5D-44A3-8270-FF81B1ACFCF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0" name="TextBox 12259">
          <a:extLst>
            <a:ext uri="{FF2B5EF4-FFF2-40B4-BE49-F238E27FC236}">
              <a16:creationId xmlns:a16="http://schemas.microsoft.com/office/drawing/2014/main" id="{2B5962F1-BAFF-4963-9ED4-73223416389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1" name="TextBox 12260">
          <a:extLst>
            <a:ext uri="{FF2B5EF4-FFF2-40B4-BE49-F238E27FC236}">
              <a16:creationId xmlns:a16="http://schemas.microsoft.com/office/drawing/2014/main" id="{46E41E6E-3D51-4D43-9A39-0C86E5E82CF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2" name="TextBox 12261">
          <a:extLst>
            <a:ext uri="{FF2B5EF4-FFF2-40B4-BE49-F238E27FC236}">
              <a16:creationId xmlns:a16="http://schemas.microsoft.com/office/drawing/2014/main" id="{2DCD568B-A35E-4D0D-A833-4B4B4503BF1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3" name="TextBox 12262">
          <a:extLst>
            <a:ext uri="{FF2B5EF4-FFF2-40B4-BE49-F238E27FC236}">
              <a16:creationId xmlns:a16="http://schemas.microsoft.com/office/drawing/2014/main" id="{F884BCCD-F7C2-40F1-AFC4-90E60517D17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4" name="TextBox 12263">
          <a:extLst>
            <a:ext uri="{FF2B5EF4-FFF2-40B4-BE49-F238E27FC236}">
              <a16:creationId xmlns:a16="http://schemas.microsoft.com/office/drawing/2014/main" id="{D22B522C-CA0C-4EF2-B82B-F2E421254A2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5" name="TextBox 12264">
          <a:extLst>
            <a:ext uri="{FF2B5EF4-FFF2-40B4-BE49-F238E27FC236}">
              <a16:creationId xmlns:a16="http://schemas.microsoft.com/office/drawing/2014/main" id="{EE58B79B-7781-4B38-B43A-D2A84FB671C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6" name="TextBox 12265">
          <a:extLst>
            <a:ext uri="{FF2B5EF4-FFF2-40B4-BE49-F238E27FC236}">
              <a16:creationId xmlns:a16="http://schemas.microsoft.com/office/drawing/2014/main" id="{1B65B573-B15E-4298-B333-81C3A4C439B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7" name="TextBox 12266">
          <a:extLst>
            <a:ext uri="{FF2B5EF4-FFF2-40B4-BE49-F238E27FC236}">
              <a16:creationId xmlns:a16="http://schemas.microsoft.com/office/drawing/2014/main" id="{9A6CA8BD-78E3-41B8-8D10-4CF391E251C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8" name="TextBox 12267">
          <a:extLst>
            <a:ext uri="{FF2B5EF4-FFF2-40B4-BE49-F238E27FC236}">
              <a16:creationId xmlns:a16="http://schemas.microsoft.com/office/drawing/2014/main" id="{303692AE-4054-42FC-8FC3-C8B35B56B2B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9" name="TextBox 12268">
          <a:extLst>
            <a:ext uri="{FF2B5EF4-FFF2-40B4-BE49-F238E27FC236}">
              <a16:creationId xmlns:a16="http://schemas.microsoft.com/office/drawing/2014/main" id="{4D1508D1-2923-4148-81C2-95D42F39483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0" name="TextBox 12269">
          <a:extLst>
            <a:ext uri="{FF2B5EF4-FFF2-40B4-BE49-F238E27FC236}">
              <a16:creationId xmlns:a16="http://schemas.microsoft.com/office/drawing/2014/main" id="{C1D2FFBB-C157-4395-BD4C-0E83A848834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1" name="TextBox 12270">
          <a:extLst>
            <a:ext uri="{FF2B5EF4-FFF2-40B4-BE49-F238E27FC236}">
              <a16:creationId xmlns:a16="http://schemas.microsoft.com/office/drawing/2014/main" id="{B167D74E-7C94-4BEB-B16A-49642F4983B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2" name="TextBox 12271">
          <a:extLst>
            <a:ext uri="{FF2B5EF4-FFF2-40B4-BE49-F238E27FC236}">
              <a16:creationId xmlns:a16="http://schemas.microsoft.com/office/drawing/2014/main" id="{BC5347A1-40A9-4F13-BF1A-E18A0209E8C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3" name="TextBox 12272">
          <a:extLst>
            <a:ext uri="{FF2B5EF4-FFF2-40B4-BE49-F238E27FC236}">
              <a16:creationId xmlns:a16="http://schemas.microsoft.com/office/drawing/2014/main" id="{BD515C37-A9F5-4640-BF02-8B42D21F3E6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4" name="TextBox 12273">
          <a:extLst>
            <a:ext uri="{FF2B5EF4-FFF2-40B4-BE49-F238E27FC236}">
              <a16:creationId xmlns:a16="http://schemas.microsoft.com/office/drawing/2014/main" id="{99677D93-B81F-4DDA-B368-EFAB3C92967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5" name="TextBox 12274">
          <a:extLst>
            <a:ext uri="{FF2B5EF4-FFF2-40B4-BE49-F238E27FC236}">
              <a16:creationId xmlns:a16="http://schemas.microsoft.com/office/drawing/2014/main" id="{295AD63F-0008-4AA9-BFA6-4E67CAA5820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6" name="TextBox 12275">
          <a:extLst>
            <a:ext uri="{FF2B5EF4-FFF2-40B4-BE49-F238E27FC236}">
              <a16:creationId xmlns:a16="http://schemas.microsoft.com/office/drawing/2014/main" id="{3267DCB8-CAAA-483A-989A-E3D40704730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7" name="TextBox 12276">
          <a:extLst>
            <a:ext uri="{FF2B5EF4-FFF2-40B4-BE49-F238E27FC236}">
              <a16:creationId xmlns:a16="http://schemas.microsoft.com/office/drawing/2014/main" id="{BDAE0777-816A-4221-B8EF-DFA25221C8C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8" name="TextBox 12277">
          <a:extLst>
            <a:ext uri="{FF2B5EF4-FFF2-40B4-BE49-F238E27FC236}">
              <a16:creationId xmlns:a16="http://schemas.microsoft.com/office/drawing/2014/main" id="{DAD2167A-9014-4D6A-A158-3888582A223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9" name="TextBox 12278">
          <a:extLst>
            <a:ext uri="{FF2B5EF4-FFF2-40B4-BE49-F238E27FC236}">
              <a16:creationId xmlns:a16="http://schemas.microsoft.com/office/drawing/2014/main" id="{8FAA9AF6-DD5F-4643-A253-FCA5103BDFA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0" name="TextBox 12279">
          <a:extLst>
            <a:ext uri="{FF2B5EF4-FFF2-40B4-BE49-F238E27FC236}">
              <a16:creationId xmlns:a16="http://schemas.microsoft.com/office/drawing/2014/main" id="{86201F6E-0EC8-4968-93B1-AD2AF227FFA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1" name="TextBox 12280">
          <a:extLst>
            <a:ext uri="{FF2B5EF4-FFF2-40B4-BE49-F238E27FC236}">
              <a16:creationId xmlns:a16="http://schemas.microsoft.com/office/drawing/2014/main" id="{0EB1061E-035A-47E4-B22F-9AF6E22EDD3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2" name="TextBox 12281">
          <a:extLst>
            <a:ext uri="{FF2B5EF4-FFF2-40B4-BE49-F238E27FC236}">
              <a16:creationId xmlns:a16="http://schemas.microsoft.com/office/drawing/2014/main" id="{AE816018-D9F6-44C6-8C1D-6DD5CD5B918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3" name="TextBox 12282">
          <a:extLst>
            <a:ext uri="{FF2B5EF4-FFF2-40B4-BE49-F238E27FC236}">
              <a16:creationId xmlns:a16="http://schemas.microsoft.com/office/drawing/2014/main" id="{837A2C75-5676-40CE-8E30-45D3C3ADAF6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4" name="TextBox 12283">
          <a:extLst>
            <a:ext uri="{FF2B5EF4-FFF2-40B4-BE49-F238E27FC236}">
              <a16:creationId xmlns:a16="http://schemas.microsoft.com/office/drawing/2014/main" id="{4CA704A2-EE48-4116-AADC-C0BA69376BF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5" name="TextBox 12284">
          <a:extLst>
            <a:ext uri="{FF2B5EF4-FFF2-40B4-BE49-F238E27FC236}">
              <a16:creationId xmlns:a16="http://schemas.microsoft.com/office/drawing/2014/main" id="{9445106C-C8F2-48D3-8FC9-874BBB7F496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6" name="TextBox 12285">
          <a:extLst>
            <a:ext uri="{FF2B5EF4-FFF2-40B4-BE49-F238E27FC236}">
              <a16:creationId xmlns:a16="http://schemas.microsoft.com/office/drawing/2014/main" id="{2CA5C456-FC3B-428E-9156-AC8B2366DD5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7" name="TextBox 12286">
          <a:extLst>
            <a:ext uri="{FF2B5EF4-FFF2-40B4-BE49-F238E27FC236}">
              <a16:creationId xmlns:a16="http://schemas.microsoft.com/office/drawing/2014/main" id="{6B910A60-FD10-4CA6-9F8E-A01321B7A1F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8" name="TextBox 12287">
          <a:extLst>
            <a:ext uri="{FF2B5EF4-FFF2-40B4-BE49-F238E27FC236}">
              <a16:creationId xmlns:a16="http://schemas.microsoft.com/office/drawing/2014/main" id="{B16D98AC-F868-4954-A5F5-6BA10F69A21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9" name="TextBox 12288">
          <a:extLst>
            <a:ext uri="{FF2B5EF4-FFF2-40B4-BE49-F238E27FC236}">
              <a16:creationId xmlns:a16="http://schemas.microsoft.com/office/drawing/2014/main" id="{26001213-71DE-4FFD-8AAF-77C251D5B9B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0" name="TextBox 12289">
          <a:extLst>
            <a:ext uri="{FF2B5EF4-FFF2-40B4-BE49-F238E27FC236}">
              <a16:creationId xmlns:a16="http://schemas.microsoft.com/office/drawing/2014/main" id="{129677C7-6B86-4A61-A85B-D6CC465E322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1" name="TextBox 12290">
          <a:extLst>
            <a:ext uri="{FF2B5EF4-FFF2-40B4-BE49-F238E27FC236}">
              <a16:creationId xmlns:a16="http://schemas.microsoft.com/office/drawing/2014/main" id="{F054EBDC-EA76-4098-93E4-CCB4BC36DCA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2" name="TextBox 12291">
          <a:extLst>
            <a:ext uri="{FF2B5EF4-FFF2-40B4-BE49-F238E27FC236}">
              <a16:creationId xmlns:a16="http://schemas.microsoft.com/office/drawing/2014/main" id="{042FA70E-ADE0-423B-A609-25C897BFA3F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3" name="TextBox 12292">
          <a:extLst>
            <a:ext uri="{FF2B5EF4-FFF2-40B4-BE49-F238E27FC236}">
              <a16:creationId xmlns:a16="http://schemas.microsoft.com/office/drawing/2014/main" id="{DE4D8A7D-629F-4C4C-9854-D46EB08E78FE}"/>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4" name="TextBox 12293">
          <a:extLst>
            <a:ext uri="{FF2B5EF4-FFF2-40B4-BE49-F238E27FC236}">
              <a16:creationId xmlns:a16="http://schemas.microsoft.com/office/drawing/2014/main" id="{AC477414-1FB7-49DD-9ADE-0BD8FA9F4C4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5" name="TextBox 12294">
          <a:extLst>
            <a:ext uri="{FF2B5EF4-FFF2-40B4-BE49-F238E27FC236}">
              <a16:creationId xmlns:a16="http://schemas.microsoft.com/office/drawing/2014/main" id="{F87BCDF9-01C4-4A88-900C-9692ED59B3F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6" name="TextBox 12295">
          <a:extLst>
            <a:ext uri="{FF2B5EF4-FFF2-40B4-BE49-F238E27FC236}">
              <a16:creationId xmlns:a16="http://schemas.microsoft.com/office/drawing/2014/main" id="{9B68DD2E-3383-4581-B805-A425640D53C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7" name="TextBox 12296">
          <a:extLst>
            <a:ext uri="{FF2B5EF4-FFF2-40B4-BE49-F238E27FC236}">
              <a16:creationId xmlns:a16="http://schemas.microsoft.com/office/drawing/2014/main" id="{D3C41B3F-A729-4157-890F-836F2C5B2ABA}"/>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8" name="TextBox 12297">
          <a:extLst>
            <a:ext uri="{FF2B5EF4-FFF2-40B4-BE49-F238E27FC236}">
              <a16:creationId xmlns:a16="http://schemas.microsoft.com/office/drawing/2014/main" id="{0317D1F2-BB57-4FF3-BD62-696AC2D047D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9" name="TextBox 12298">
          <a:extLst>
            <a:ext uri="{FF2B5EF4-FFF2-40B4-BE49-F238E27FC236}">
              <a16:creationId xmlns:a16="http://schemas.microsoft.com/office/drawing/2014/main" id="{1BEBAD2E-301D-4DFC-A2FA-E873457D39B1}"/>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0" name="TextBox 12299">
          <a:extLst>
            <a:ext uri="{FF2B5EF4-FFF2-40B4-BE49-F238E27FC236}">
              <a16:creationId xmlns:a16="http://schemas.microsoft.com/office/drawing/2014/main" id="{0B1DB25C-3BD9-4418-80D0-306BFABE901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1" name="TextBox 12300">
          <a:extLst>
            <a:ext uri="{FF2B5EF4-FFF2-40B4-BE49-F238E27FC236}">
              <a16:creationId xmlns:a16="http://schemas.microsoft.com/office/drawing/2014/main" id="{A510E187-B9BF-4A53-88FA-28A6068BF699}"/>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2" name="TextBox 12301">
          <a:extLst>
            <a:ext uri="{FF2B5EF4-FFF2-40B4-BE49-F238E27FC236}">
              <a16:creationId xmlns:a16="http://schemas.microsoft.com/office/drawing/2014/main" id="{E8E898B8-0628-43E8-A317-492B6EF547C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3" name="TextBox 12302">
          <a:extLst>
            <a:ext uri="{FF2B5EF4-FFF2-40B4-BE49-F238E27FC236}">
              <a16:creationId xmlns:a16="http://schemas.microsoft.com/office/drawing/2014/main" id="{3365C7AE-B249-48CB-800B-06E44243F52F}"/>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4" name="TextBox 12303">
          <a:extLst>
            <a:ext uri="{FF2B5EF4-FFF2-40B4-BE49-F238E27FC236}">
              <a16:creationId xmlns:a16="http://schemas.microsoft.com/office/drawing/2014/main" id="{D65DAC8D-4990-4849-85E7-2D5F54A91DD3}"/>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5" name="TextBox 12304">
          <a:extLst>
            <a:ext uri="{FF2B5EF4-FFF2-40B4-BE49-F238E27FC236}">
              <a16:creationId xmlns:a16="http://schemas.microsoft.com/office/drawing/2014/main" id="{215B2102-7C8D-4FBB-B7A8-74242482B5F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6" name="TextBox 12305">
          <a:extLst>
            <a:ext uri="{FF2B5EF4-FFF2-40B4-BE49-F238E27FC236}">
              <a16:creationId xmlns:a16="http://schemas.microsoft.com/office/drawing/2014/main" id="{72EE790D-065F-4642-96D8-0B3DF158F92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7" name="TextBox 12306">
          <a:extLst>
            <a:ext uri="{FF2B5EF4-FFF2-40B4-BE49-F238E27FC236}">
              <a16:creationId xmlns:a16="http://schemas.microsoft.com/office/drawing/2014/main" id="{18785D54-8EAF-4B9E-8AD4-0FB22AD2194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8" name="TextBox 12307">
          <a:extLst>
            <a:ext uri="{FF2B5EF4-FFF2-40B4-BE49-F238E27FC236}">
              <a16:creationId xmlns:a16="http://schemas.microsoft.com/office/drawing/2014/main" id="{EAD1505A-0A28-41D9-9C48-019584C417C7}"/>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9" name="TextBox 12308">
          <a:extLst>
            <a:ext uri="{FF2B5EF4-FFF2-40B4-BE49-F238E27FC236}">
              <a16:creationId xmlns:a16="http://schemas.microsoft.com/office/drawing/2014/main" id="{D7A3657E-B166-40DE-92ED-DEBCE0C7A42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0" name="TextBox 12309">
          <a:extLst>
            <a:ext uri="{FF2B5EF4-FFF2-40B4-BE49-F238E27FC236}">
              <a16:creationId xmlns:a16="http://schemas.microsoft.com/office/drawing/2014/main" id="{85E52742-560A-4E0D-B584-E61AB5E7919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1" name="TextBox 12310">
          <a:extLst>
            <a:ext uri="{FF2B5EF4-FFF2-40B4-BE49-F238E27FC236}">
              <a16:creationId xmlns:a16="http://schemas.microsoft.com/office/drawing/2014/main" id="{37E9BE85-B8A9-471C-A1C1-3BEE71930C16}"/>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2" name="TextBox 12311">
          <a:extLst>
            <a:ext uri="{FF2B5EF4-FFF2-40B4-BE49-F238E27FC236}">
              <a16:creationId xmlns:a16="http://schemas.microsoft.com/office/drawing/2014/main" id="{A2974A8F-4FCF-4F5F-BD6B-3C460406359B}"/>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3" name="TextBox 12312">
          <a:extLst>
            <a:ext uri="{FF2B5EF4-FFF2-40B4-BE49-F238E27FC236}">
              <a16:creationId xmlns:a16="http://schemas.microsoft.com/office/drawing/2014/main" id="{2E7E9196-B73A-4058-831C-8D20C365947D}"/>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4" name="TextBox 12313">
          <a:extLst>
            <a:ext uri="{FF2B5EF4-FFF2-40B4-BE49-F238E27FC236}">
              <a16:creationId xmlns:a16="http://schemas.microsoft.com/office/drawing/2014/main" id="{25230052-E04F-4AAB-BAA8-5984755B2E9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5" name="TextBox 12314">
          <a:extLst>
            <a:ext uri="{FF2B5EF4-FFF2-40B4-BE49-F238E27FC236}">
              <a16:creationId xmlns:a16="http://schemas.microsoft.com/office/drawing/2014/main" id="{81949728-49BB-4373-85B9-04AA10A8948C}"/>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6" name="TextBox 12315">
          <a:extLst>
            <a:ext uri="{FF2B5EF4-FFF2-40B4-BE49-F238E27FC236}">
              <a16:creationId xmlns:a16="http://schemas.microsoft.com/office/drawing/2014/main" id="{FF2160A0-0F2A-4D5E-AC95-6D4C8230F394}"/>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7" name="TextBox 12316">
          <a:extLst>
            <a:ext uri="{FF2B5EF4-FFF2-40B4-BE49-F238E27FC236}">
              <a16:creationId xmlns:a16="http://schemas.microsoft.com/office/drawing/2014/main" id="{30DF4673-6668-488D-8D03-28F9E39C306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8" name="TextBox 12317">
          <a:extLst>
            <a:ext uri="{FF2B5EF4-FFF2-40B4-BE49-F238E27FC236}">
              <a16:creationId xmlns:a16="http://schemas.microsoft.com/office/drawing/2014/main" id="{88030290-B42B-4E52-8EE6-8CD03A24F998}"/>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9" name="TextBox 12318">
          <a:extLst>
            <a:ext uri="{FF2B5EF4-FFF2-40B4-BE49-F238E27FC236}">
              <a16:creationId xmlns:a16="http://schemas.microsoft.com/office/drawing/2014/main" id="{687F86C6-AF67-4BBD-B5D0-2345EB9B9125}"/>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20" name="TextBox 12319">
          <a:extLst>
            <a:ext uri="{FF2B5EF4-FFF2-40B4-BE49-F238E27FC236}">
              <a16:creationId xmlns:a16="http://schemas.microsoft.com/office/drawing/2014/main" id="{37441F7D-5510-4185-AFBC-085D7870C13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21" name="TextBox 12320">
          <a:extLst>
            <a:ext uri="{FF2B5EF4-FFF2-40B4-BE49-F238E27FC236}">
              <a16:creationId xmlns:a16="http://schemas.microsoft.com/office/drawing/2014/main" id="{E1347778-BF03-4CDF-AA78-A2C996D239D2}"/>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32"/>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5" t="s">
        <v>92</v>
      </c>
      <c r="C2" s="126" t="s">
        <v>93</v>
      </c>
      <c r="D2" s="127">
        <v>0.375</v>
      </c>
      <c r="E2" s="125" t="s">
        <v>94</v>
      </c>
      <c r="F2" s="101">
        <v>11</v>
      </c>
      <c r="G2" s="128">
        <v>5</v>
      </c>
      <c r="H2" s="129">
        <v>96</v>
      </c>
      <c r="I2" s="130"/>
      <c r="J2" s="1">
        <f>ROUNDUP(F2/20,0)</f>
        <v>1</v>
      </c>
      <c r="K2" s="8">
        <f>$P$3*J2*G2</f>
        <v>0</v>
      </c>
      <c r="L2" s="8">
        <f>$P$3*J2*G2*H2</f>
        <v>0</v>
      </c>
      <c r="M2" s="7"/>
      <c r="N2" s="6">
        <f>IFERROR(K2/M2,0)</f>
        <v>0</v>
      </c>
      <c r="P2" s="18" t="s">
        <v>5</v>
      </c>
      <c r="U2" s="13">
        <f>IFERROR(G2*J2,0)</f>
        <v>5</v>
      </c>
      <c r="V2" s="13">
        <f>IFERROR(U2*H2,0)</f>
        <v>480</v>
      </c>
      <c r="W2" s="13">
        <f>IF(X2&gt;=X3, X2, X3)</f>
        <v>5063</v>
      </c>
      <c r="X2" s="13">
        <f>SUMIFS(F:F,C:C, C2)</f>
        <v>3572</v>
      </c>
    </row>
    <row r="3" spans="1:24" ht="16.5" customHeight="1">
      <c r="A3" s="1">
        <v>2</v>
      </c>
      <c r="B3" s="131"/>
      <c r="C3" s="126" t="s">
        <v>95</v>
      </c>
      <c r="D3" s="132">
        <v>0.63194444444444442</v>
      </c>
      <c r="E3" s="133"/>
      <c r="F3" s="134">
        <v>11</v>
      </c>
      <c r="G3" s="128">
        <v>5</v>
      </c>
      <c r="H3" s="129">
        <v>96</v>
      </c>
      <c r="I3" s="130"/>
      <c r="J3" s="1">
        <f t="shared" ref="J3:J66" si="0">ROUNDUP(F3/20,0)</f>
        <v>1</v>
      </c>
      <c r="K3" s="8">
        <f t="shared" ref="K3:K66" si="1">$P$3*J3*G3</f>
        <v>0</v>
      </c>
      <c r="L3" s="8">
        <f t="shared" ref="L3:L66" si="2">$P$3*J3*G3*H3</f>
        <v>0</v>
      </c>
      <c r="M3" s="7"/>
      <c r="N3" s="6">
        <f t="shared" ref="N3:N66" si="3">IFERROR(K3/M3,0)</f>
        <v>0</v>
      </c>
      <c r="P3" s="3">
        <v>0</v>
      </c>
      <c r="U3" s="13">
        <f t="shared" ref="U3:U66" si="4">IFERROR(G3*J3,0)</f>
        <v>5</v>
      </c>
      <c r="V3" s="13">
        <f t="shared" ref="V3:V66" si="5">IFERROR(U3*H3,0)</f>
        <v>480</v>
      </c>
      <c r="X3" s="13">
        <f>SUMIFS(F:F,C:C, C3)</f>
        <v>5063</v>
      </c>
    </row>
    <row r="4" spans="1:24" ht="16.5" customHeight="1">
      <c r="A4" s="1">
        <v>3</v>
      </c>
      <c r="B4" s="131"/>
      <c r="C4" s="126" t="s">
        <v>93</v>
      </c>
      <c r="D4" s="127">
        <v>0.35416666666666669</v>
      </c>
      <c r="E4" s="125" t="s">
        <v>96</v>
      </c>
      <c r="F4" s="134">
        <v>16</v>
      </c>
      <c r="G4" s="128">
        <v>5</v>
      </c>
      <c r="H4" s="129">
        <v>96</v>
      </c>
      <c r="I4" s="130"/>
      <c r="J4" s="1">
        <f t="shared" si="0"/>
        <v>1</v>
      </c>
      <c r="K4" s="8">
        <f t="shared" si="1"/>
        <v>0</v>
      </c>
      <c r="L4" s="8">
        <f t="shared" si="2"/>
        <v>0</v>
      </c>
      <c r="M4" s="7"/>
      <c r="N4" s="6">
        <f t="shared" si="3"/>
        <v>0</v>
      </c>
      <c r="P4" s="2" t="s">
        <v>6</v>
      </c>
      <c r="U4" s="13">
        <f t="shared" si="4"/>
        <v>5</v>
      </c>
      <c r="V4" s="13">
        <f t="shared" si="5"/>
        <v>480</v>
      </c>
    </row>
    <row r="5" spans="1:24" ht="16.5" customHeight="1">
      <c r="A5" s="1">
        <v>4</v>
      </c>
      <c r="B5" s="131"/>
      <c r="C5" s="126" t="s">
        <v>95</v>
      </c>
      <c r="D5" s="132">
        <v>0.60416666666666663</v>
      </c>
      <c r="E5" s="133"/>
      <c r="F5" s="134">
        <v>16</v>
      </c>
      <c r="G5" s="128">
        <v>5</v>
      </c>
      <c r="H5" s="129">
        <v>96</v>
      </c>
      <c r="I5" s="130"/>
      <c r="J5" s="1">
        <f t="shared" si="0"/>
        <v>1</v>
      </c>
      <c r="K5" s="8">
        <f t="shared" si="1"/>
        <v>0</v>
      </c>
      <c r="L5" s="8">
        <f t="shared" si="2"/>
        <v>0</v>
      </c>
      <c r="M5" s="7"/>
      <c r="N5" s="6">
        <f t="shared" si="3"/>
        <v>0</v>
      </c>
      <c r="P5" s="19">
        <f>SUM(L:L)</f>
        <v>0</v>
      </c>
      <c r="U5" s="13">
        <f t="shared" si="4"/>
        <v>5</v>
      </c>
      <c r="V5" s="13">
        <f t="shared" si="5"/>
        <v>480</v>
      </c>
    </row>
    <row r="6" spans="1:24" ht="16.5" customHeight="1">
      <c r="A6" s="1">
        <v>5</v>
      </c>
      <c r="B6" s="131"/>
      <c r="C6" s="126" t="s">
        <v>93</v>
      </c>
      <c r="D6" s="127">
        <v>0.375</v>
      </c>
      <c r="E6" s="125" t="s">
        <v>97</v>
      </c>
      <c r="F6" s="134">
        <v>7</v>
      </c>
      <c r="G6" s="128">
        <v>2</v>
      </c>
      <c r="H6" s="129">
        <v>96</v>
      </c>
      <c r="I6" s="130"/>
      <c r="J6" s="1">
        <f t="shared" si="0"/>
        <v>1</v>
      </c>
      <c r="K6" s="8">
        <f t="shared" si="1"/>
        <v>0</v>
      </c>
      <c r="L6" s="8">
        <f t="shared" si="2"/>
        <v>0</v>
      </c>
      <c r="M6" s="7"/>
      <c r="N6" s="6">
        <f t="shared" si="3"/>
        <v>0</v>
      </c>
      <c r="P6" s="2" t="s">
        <v>26</v>
      </c>
      <c r="U6" s="13">
        <f t="shared" si="4"/>
        <v>2</v>
      </c>
      <c r="V6" s="13">
        <f t="shared" si="5"/>
        <v>192</v>
      </c>
    </row>
    <row r="7" spans="1:24" ht="16.5" customHeight="1">
      <c r="A7" s="1">
        <v>6</v>
      </c>
      <c r="B7" s="131"/>
      <c r="C7" s="126" t="s">
        <v>95</v>
      </c>
      <c r="D7" s="132">
        <v>0.63194444444444442</v>
      </c>
      <c r="E7" s="133"/>
      <c r="F7" s="134">
        <v>7</v>
      </c>
      <c r="G7" s="128">
        <v>2</v>
      </c>
      <c r="H7" s="129">
        <v>96</v>
      </c>
      <c r="I7" s="130"/>
      <c r="J7" s="1">
        <f t="shared" si="0"/>
        <v>1</v>
      </c>
      <c r="K7" s="8">
        <f t="shared" si="1"/>
        <v>0</v>
      </c>
      <c r="L7" s="8">
        <f t="shared" si="2"/>
        <v>0</v>
      </c>
      <c r="M7" s="7"/>
      <c r="N7" s="6">
        <f t="shared" si="3"/>
        <v>0</v>
      </c>
      <c r="P7" s="20">
        <f>W2</f>
        <v>5063</v>
      </c>
      <c r="U7" s="13">
        <f t="shared" si="4"/>
        <v>2</v>
      </c>
      <c r="V7" s="13">
        <f t="shared" si="5"/>
        <v>192</v>
      </c>
    </row>
    <row r="8" spans="1:24" ht="16.5" customHeight="1">
      <c r="A8" s="1">
        <v>7</v>
      </c>
      <c r="B8" s="131"/>
      <c r="C8" s="126" t="s">
        <v>93</v>
      </c>
      <c r="D8" s="100">
        <v>0.35416666666666669</v>
      </c>
      <c r="E8" s="125" t="s">
        <v>98</v>
      </c>
      <c r="F8" s="135">
        <v>7</v>
      </c>
      <c r="G8" s="102">
        <v>3</v>
      </c>
      <c r="H8" s="129">
        <v>96</v>
      </c>
      <c r="I8" s="130"/>
      <c r="J8" s="1">
        <f t="shared" si="0"/>
        <v>1</v>
      </c>
      <c r="K8" s="8">
        <f t="shared" si="1"/>
        <v>0</v>
      </c>
      <c r="L8" s="8">
        <f t="shared" si="2"/>
        <v>0</v>
      </c>
      <c r="M8" s="7"/>
      <c r="N8" s="6">
        <f t="shared" si="3"/>
        <v>0</v>
      </c>
      <c r="P8" s="2" t="s">
        <v>27</v>
      </c>
      <c r="U8" s="13">
        <f t="shared" si="4"/>
        <v>3</v>
      </c>
      <c r="V8" s="13">
        <f t="shared" si="5"/>
        <v>288</v>
      </c>
    </row>
    <row r="9" spans="1:24" ht="16.5" customHeight="1">
      <c r="A9" s="1">
        <v>8</v>
      </c>
      <c r="B9" s="131"/>
      <c r="C9" s="126" t="s">
        <v>95</v>
      </c>
      <c r="D9" s="100">
        <v>0.60416666666666663</v>
      </c>
      <c r="E9" s="133"/>
      <c r="F9" s="135">
        <v>7</v>
      </c>
      <c r="G9" s="102">
        <v>3</v>
      </c>
      <c r="H9" s="129">
        <v>96</v>
      </c>
      <c r="I9" s="130"/>
      <c r="J9" s="1">
        <f t="shared" si="0"/>
        <v>1</v>
      </c>
      <c r="K9" s="8">
        <f t="shared" si="1"/>
        <v>0</v>
      </c>
      <c r="L9" s="8">
        <f t="shared" si="2"/>
        <v>0</v>
      </c>
      <c r="M9" s="7"/>
      <c r="N9" s="6">
        <f t="shared" si="3"/>
        <v>0</v>
      </c>
      <c r="P9" s="19">
        <f>SUM(U:U)</f>
        <v>3744.3308333333339</v>
      </c>
      <c r="U9" s="13">
        <f t="shared" si="4"/>
        <v>3</v>
      </c>
      <c r="V9" s="13">
        <f t="shared" si="5"/>
        <v>288</v>
      </c>
    </row>
    <row r="10" spans="1:24" ht="16.5" customHeight="1">
      <c r="A10" s="1">
        <v>9</v>
      </c>
      <c r="B10" s="131"/>
      <c r="C10" s="126" t="s">
        <v>93</v>
      </c>
      <c r="D10" s="100">
        <v>0.375</v>
      </c>
      <c r="E10" s="125" t="s">
        <v>99</v>
      </c>
      <c r="F10" s="135">
        <v>6</v>
      </c>
      <c r="G10" s="102">
        <v>4</v>
      </c>
      <c r="H10" s="129">
        <v>96</v>
      </c>
      <c r="I10" s="130"/>
      <c r="J10" s="1">
        <f t="shared" si="0"/>
        <v>1</v>
      </c>
      <c r="K10" s="8">
        <f t="shared" si="1"/>
        <v>0</v>
      </c>
      <c r="L10" s="8">
        <f t="shared" si="2"/>
        <v>0</v>
      </c>
      <c r="M10" s="7"/>
      <c r="N10" s="6">
        <f t="shared" si="3"/>
        <v>0</v>
      </c>
      <c r="P10" s="2" t="s">
        <v>28</v>
      </c>
      <c r="U10" s="13">
        <f t="shared" si="4"/>
        <v>4</v>
      </c>
      <c r="V10" s="13">
        <f t="shared" si="5"/>
        <v>384</v>
      </c>
    </row>
    <row r="11" spans="1:24" ht="16.5" customHeight="1" thickBot="1">
      <c r="A11" s="1">
        <v>10</v>
      </c>
      <c r="B11" s="131"/>
      <c r="C11" s="126" t="s">
        <v>95</v>
      </c>
      <c r="D11" s="100">
        <v>0.60416666666666663</v>
      </c>
      <c r="E11" s="133"/>
      <c r="F11" s="135">
        <v>6</v>
      </c>
      <c r="G11" s="102">
        <v>4</v>
      </c>
      <c r="H11" s="129">
        <v>96</v>
      </c>
      <c r="I11" s="130"/>
      <c r="J11" s="1">
        <f t="shared" si="0"/>
        <v>1</v>
      </c>
      <c r="K11" s="8">
        <f t="shared" si="1"/>
        <v>0</v>
      </c>
      <c r="L11" s="8">
        <f t="shared" si="2"/>
        <v>0</v>
      </c>
      <c r="M11" s="7"/>
      <c r="N11" s="6">
        <f t="shared" si="3"/>
        <v>0</v>
      </c>
      <c r="P11" s="21">
        <f>SUM(V:V)</f>
        <v>359455.75999999972</v>
      </c>
      <c r="U11" s="13">
        <f t="shared" si="4"/>
        <v>4</v>
      </c>
      <c r="V11" s="13">
        <f t="shared" si="5"/>
        <v>384</v>
      </c>
    </row>
    <row r="12" spans="1:24" ht="16.5" customHeight="1">
      <c r="A12" s="1">
        <v>11</v>
      </c>
      <c r="B12" s="131"/>
      <c r="C12" s="126" t="s">
        <v>93</v>
      </c>
      <c r="D12" s="100">
        <v>0.35416666666666669</v>
      </c>
      <c r="E12" s="125" t="s">
        <v>100</v>
      </c>
      <c r="F12" s="134">
        <v>16</v>
      </c>
      <c r="G12" s="128">
        <v>8</v>
      </c>
      <c r="H12" s="129">
        <v>96</v>
      </c>
      <c r="I12" s="130"/>
      <c r="J12" s="1">
        <f t="shared" si="0"/>
        <v>1</v>
      </c>
      <c r="K12" s="8">
        <f t="shared" si="1"/>
        <v>0</v>
      </c>
      <c r="L12" s="8">
        <f t="shared" si="2"/>
        <v>0</v>
      </c>
      <c r="M12" s="7"/>
      <c r="N12" s="6">
        <f t="shared" si="3"/>
        <v>0</v>
      </c>
      <c r="P12" s="22"/>
      <c r="U12" s="13">
        <f t="shared" si="4"/>
        <v>8</v>
      </c>
      <c r="V12" s="13">
        <f t="shared" si="5"/>
        <v>768</v>
      </c>
    </row>
    <row r="13" spans="1:24" ht="16.5" customHeight="1">
      <c r="A13" s="1">
        <v>12</v>
      </c>
      <c r="B13" s="133"/>
      <c r="C13" s="126" t="s">
        <v>95</v>
      </c>
      <c r="D13" s="100">
        <v>0.63194444444444442</v>
      </c>
      <c r="E13" s="133"/>
      <c r="F13" s="134">
        <v>16</v>
      </c>
      <c r="G13" s="128">
        <v>8</v>
      </c>
      <c r="H13" s="129">
        <v>96</v>
      </c>
      <c r="I13" s="130"/>
      <c r="J13" s="1">
        <f t="shared" si="0"/>
        <v>1</v>
      </c>
      <c r="K13" s="8">
        <f t="shared" si="1"/>
        <v>0</v>
      </c>
      <c r="L13" s="8">
        <f t="shared" si="2"/>
        <v>0</v>
      </c>
      <c r="M13" s="7"/>
      <c r="N13" s="6">
        <f t="shared" si="3"/>
        <v>0</v>
      </c>
      <c r="P13" s="23" t="s">
        <v>17</v>
      </c>
      <c r="U13" s="13">
        <f t="shared" si="4"/>
        <v>8</v>
      </c>
      <c r="V13" s="13">
        <f t="shared" si="5"/>
        <v>768</v>
      </c>
    </row>
    <row r="14" spans="1:24" ht="16.5" customHeight="1">
      <c r="A14" s="1">
        <v>13</v>
      </c>
      <c r="B14" s="125" t="s">
        <v>101</v>
      </c>
      <c r="C14" s="126" t="s">
        <v>93</v>
      </c>
      <c r="D14" s="100">
        <v>0.375</v>
      </c>
      <c r="E14" s="125" t="s">
        <v>102</v>
      </c>
      <c r="F14" s="134">
        <v>98</v>
      </c>
      <c r="G14" s="128">
        <v>14</v>
      </c>
      <c r="H14" s="129">
        <v>96</v>
      </c>
      <c r="I14" s="130" t="s">
        <v>103</v>
      </c>
      <c r="J14" s="1">
        <f t="shared" si="0"/>
        <v>5</v>
      </c>
      <c r="K14" s="8">
        <f t="shared" si="1"/>
        <v>0</v>
      </c>
      <c r="L14" s="8">
        <f t="shared" si="2"/>
        <v>0</v>
      </c>
      <c r="M14" s="7"/>
      <c r="N14" s="6">
        <f t="shared" si="3"/>
        <v>0</v>
      </c>
      <c r="P14" s="106" t="s">
        <v>18</v>
      </c>
      <c r="U14" s="13">
        <f t="shared" si="4"/>
        <v>70</v>
      </c>
      <c r="V14" s="13">
        <f t="shared" si="5"/>
        <v>6720</v>
      </c>
    </row>
    <row r="15" spans="1:24" ht="16.5" customHeight="1">
      <c r="A15" s="1">
        <v>14</v>
      </c>
      <c r="B15" s="131"/>
      <c r="C15" s="126" t="s">
        <v>95</v>
      </c>
      <c r="D15" s="100">
        <v>0.54861111111111105</v>
      </c>
      <c r="E15" s="131"/>
      <c r="F15" s="134">
        <v>39</v>
      </c>
      <c r="G15" s="128">
        <v>14</v>
      </c>
      <c r="H15" s="129">
        <v>96</v>
      </c>
      <c r="I15" s="130"/>
      <c r="J15" s="1">
        <f t="shared" si="0"/>
        <v>2</v>
      </c>
      <c r="K15" s="8">
        <f t="shared" si="1"/>
        <v>0</v>
      </c>
      <c r="L15" s="8">
        <f t="shared" si="2"/>
        <v>0</v>
      </c>
      <c r="M15" s="7"/>
      <c r="N15" s="6">
        <f t="shared" si="3"/>
        <v>0</v>
      </c>
      <c r="P15" s="106"/>
      <c r="U15" s="13">
        <f t="shared" si="4"/>
        <v>28</v>
      </c>
      <c r="V15" s="13">
        <f t="shared" si="5"/>
        <v>2688</v>
      </c>
    </row>
    <row r="16" spans="1:24" ht="16.5" customHeight="1">
      <c r="A16" s="1">
        <v>15</v>
      </c>
      <c r="B16" s="131"/>
      <c r="C16" s="126" t="s">
        <v>95</v>
      </c>
      <c r="D16" s="100">
        <v>0.61805555555555558</v>
      </c>
      <c r="E16" s="133"/>
      <c r="F16" s="134">
        <v>59</v>
      </c>
      <c r="G16" s="136">
        <v>14</v>
      </c>
      <c r="H16" s="129">
        <v>96</v>
      </c>
      <c r="I16" s="130"/>
      <c r="J16" s="1">
        <f t="shared" si="0"/>
        <v>3</v>
      </c>
      <c r="K16" s="8">
        <f t="shared" si="1"/>
        <v>0</v>
      </c>
      <c r="L16" s="8">
        <f t="shared" si="2"/>
        <v>0</v>
      </c>
      <c r="M16" s="7"/>
      <c r="N16" s="6">
        <f t="shared" si="3"/>
        <v>0</v>
      </c>
      <c r="P16" s="106"/>
      <c r="U16" s="13">
        <f t="shared" si="4"/>
        <v>42</v>
      </c>
      <c r="V16" s="13">
        <f t="shared" si="5"/>
        <v>4032</v>
      </c>
    </row>
    <row r="17" spans="1:22" ht="16.5" customHeight="1">
      <c r="A17" s="1">
        <v>16</v>
      </c>
      <c r="B17" s="131"/>
      <c r="C17" s="126" t="s">
        <v>93</v>
      </c>
      <c r="D17" s="100">
        <v>0.375</v>
      </c>
      <c r="E17" s="125" t="s">
        <v>104</v>
      </c>
      <c r="F17" s="134">
        <v>31</v>
      </c>
      <c r="G17" s="136">
        <v>6</v>
      </c>
      <c r="H17" s="129">
        <v>96</v>
      </c>
      <c r="I17" s="130"/>
      <c r="J17" s="1">
        <f t="shared" si="0"/>
        <v>2</v>
      </c>
      <c r="K17" s="8">
        <f t="shared" si="1"/>
        <v>0</v>
      </c>
      <c r="L17" s="8">
        <f t="shared" si="2"/>
        <v>0</v>
      </c>
      <c r="M17" s="7"/>
      <c r="N17" s="6">
        <f t="shared" si="3"/>
        <v>0</v>
      </c>
      <c r="P17" s="24"/>
      <c r="U17" s="13">
        <f t="shared" si="4"/>
        <v>12</v>
      </c>
      <c r="V17" s="13">
        <f t="shared" si="5"/>
        <v>1152</v>
      </c>
    </row>
    <row r="18" spans="1:22" ht="16.5" customHeight="1">
      <c r="A18" s="1">
        <v>17</v>
      </c>
      <c r="B18" s="131"/>
      <c r="C18" s="126" t="s">
        <v>95</v>
      </c>
      <c r="D18" s="100">
        <v>0.54861111111111105</v>
      </c>
      <c r="E18" s="131"/>
      <c r="F18" s="134">
        <v>14</v>
      </c>
      <c r="G18" s="136">
        <v>6</v>
      </c>
      <c r="H18" s="129">
        <v>96</v>
      </c>
      <c r="I18" s="130"/>
      <c r="J18" s="1">
        <f t="shared" si="0"/>
        <v>1</v>
      </c>
      <c r="K18" s="8">
        <f t="shared" si="1"/>
        <v>0</v>
      </c>
      <c r="L18" s="8">
        <f t="shared" si="2"/>
        <v>0</v>
      </c>
      <c r="M18" s="7"/>
      <c r="N18" s="6">
        <f t="shared" si="3"/>
        <v>0</v>
      </c>
      <c r="P18" s="5" t="s">
        <v>14</v>
      </c>
      <c r="U18" s="13">
        <f t="shared" si="4"/>
        <v>6</v>
      </c>
      <c r="V18" s="13">
        <f t="shared" si="5"/>
        <v>576</v>
      </c>
    </row>
    <row r="19" spans="1:22" ht="16.5" customHeight="1">
      <c r="A19" s="1">
        <v>18</v>
      </c>
      <c r="B19" s="131"/>
      <c r="C19" s="126" t="s">
        <v>95</v>
      </c>
      <c r="D19" s="100">
        <v>0.61805555555555558</v>
      </c>
      <c r="E19" s="133"/>
      <c r="F19" s="134">
        <v>17</v>
      </c>
      <c r="G19" s="136">
        <v>6</v>
      </c>
      <c r="H19" s="129">
        <v>96</v>
      </c>
      <c r="I19" s="130"/>
      <c r="J19" s="1">
        <f t="shared" si="0"/>
        <v>1</v>
      </c>
      <c r="K19" s="8">
        <f t="shared" si="1"/>
        <v>0</v>
      </c>
      <c r="L19" s="8">
        <f t="shared" si="2"/>
        <v>0</v>
      </c>
      <c r="M19" s="7"/>
      <c r="N19" s="6">
        <f t="shared" si="3"/>
        <v>0</v>
      </c>
      <c r="P19" s="107" t="s">
        <v>19</v>
      </c>
      <c r="U19" s="13">
        <f t="shared" si="4"/>
        <v>6</v>
      </c>
      <c r="V19" s="13">
        <f t="shared" si="5"/>
        <v>576</v>
      </c>
    </row>
    <row r="20" spans="1:22" ht="16.5" customHeight="1">
      <c r="A20" s="1">
        <v>19</v>
      </c>
      <c r="B20" s="131"/>
      <c r="C20" s="126" t="s">
        <v>93</v>
      </c>
      <c r="D20" s="100">
        <v>0.375</v>
      </c>
      <c r="E20" s="125" t="s">
        <v>105</v>
      </c>
      <c r="F20" s="134">
        <v>3</v>
      </c>
      <c r="G20" s="136">
        <v>20</v>
      </c>
      <c r="H20" s="129">
        <v>96</v>
      </c>
      <c r="I20" s="130"/>
      <c r="J20" s="1">
        <f t="shared" si="0"/>
        <v>1</v>
      </c>
      <c r="K20" s="8">
        <f t="shared" si="1"/>
        <v>0</v>
      </c>
      <c r="L20" s="8">
        <f t="shared" si="2"/>
        <v>0</v>
      </c>
      <c r="M20" s="7"/>
      <c r="N20" s="6">
        <f t="shared" si="3"/>
        <v>0</v>
      </c>
      <c r="P20" s="107"/>
      <c r="U20" s="13">
        <f t="shared" si="4"/>
        <v>20</v>
      </c>
      <c r="V20" s="13">
        <f t="shared" si="5"/>
        <v>1920</v>
      </c>
    </row>
    <row r="21" spans="1:22" ht="16.5" customHeight="1">
      <c r="A21" s="1">
        <v>20</v>
      </c>
      <c r="B21" s="133"/>
      <c r="C21" s="126" t="s">
        <v>95</v>
      </c>
      <c r="D21" s="100">
        <v>0.61805555555555558</v>
      </c>
      <c r="E21" s="133"/>
      <c r="F21" s="134">
        <v>3</v>
      </c>
      <c r="G21" s="128">
        <v>20</v>
      </c>
      <c r="H21" s="129">
        <v>96</v>
      </c>
      <c r="I21" s="130"/>
      <c r="J21" s="1">
        <f t="shared" si="0"/>
        <v>1</v>
      </c>
      <c r="K21" s="8">
        <f t="shared" si="1"/>
        <v>0</v>
      </c>
      <c r="L21" s="8">
        <f t="shared" si="2"/>
        <v>0</v>
      </c>
      <c r="M21" s="7"/>
      <c r="N21" s="6">
        <f t="shared" si="3"/>
        <v>0</v>
      </c>
      <c r="P21" s="107"/>
      <c r="U21" s="13">
        <f t="shared" si="4"/>
        <v>20</v>
      </c>
      <c r="V21" s="13">
        <f t="shared" si="5"/>
        <v>1920</v>
      </c>
    </row>
    <row r="22" spans="1:22" ht="16.5" customHeight="1">
      <c r="A22" s="1">
        <v>21</v>
      </c>
      <c r="B22" s="125" t="s">
        <v>106</v>
      </c>
      <c r="C22" s="126" t="s">
        <v>93</v>
      </c>
      <c r="D22" s="100">
        <v>0.38194444444444442</v>
      </c>
      <c r="E22" s="125" t="s">
        <v>107</v>
      </c>
      <c r="F22" s="134">
        <v>16</v>
      </c>
      <c r="G22" s="128">
        <v>8</v>
      </c>
      <c r="H22" s="129">
        <v>96</v>
      </c>
      <c r="I22" s="130"/>
      <c r="J22" s="1">
        <f t="shared" si="0"/>
        <v>1</v>
      </c>
      <c r="K22" s="8">
        <f t="shared" si="1"/>
        <v>0</v>
      </c>
      <c r="L22" s="8">
        <f t="shared" si="2"/>
        <v>0</v>
      </c>
      <c r="M22" s="7"/>
      <c r="N22" s="6">
        <f t="shared" si="3"/>
        <v>0</v>
      </c>
      <c r="P22" s="107"/>
      <c r="U22" s="13">
        <f t="shared" si="4"/>
        <v>8</v>
      </c>
      <c r="V22" s="13">
        <f t="shared" si="5"/>
        <v>768</v>
      </c>
    </row>
    <row r="23" spans="1:22" ht="16.5" customHeight="1">
      <c r="A23" s="1">
        <v>22</v>
      </c>
      <c r="B23" s="131"/>
      <c r="C23" s="126" t="s">
        <v>95</v>
      </c>
      <c r="D23" s="100">
        <v>0.55902777777777779</v>
      </c>
      <c r="E23" s="131"/>
      <c r="F23" s="134">
        <v>10</v>
      </c>
      <c r="G23" s="128">
        <v>8</v>
      </c>
      <c r="H23" s="129">
        <v>96</v>
      </c>
      <c r="I23" s="130"/>
      <c r="J23" s="1">
        <f t="shared" si="0"/>
        <v>1</v>
      </c>
      <c r="K23" s="8">
        <f t="shared" si="1"/>
        <v>0</v>
      </c>
      <c r="L23" s="8">
        <f t="shared" si="2"/>
        <v>0</v>
      </c>
      <c r="M23" s="7"/>
      <c r="N23" s="6">
        <f t="shared" si="3"/>
        <v>0</v>
      </c>
      <c r="P23" s="107"/>
      <c r="U23" s="13">
        <f t="shared" si="4"/>
        <v>8</v>
      </c>
      <c r="V23" s="13">
        <f t="shared" si="5"/>
        <v>768</v>
      </c>
    </row>
    <row r="24" spans="1:22" ht="16.5" customHeight="1">
      <c r="A24" s="1">
        <v>23</v>
      </c>
      <c r="B24" s="131"/>
      <c r="C24" s="126" t="s">
        <v>95</v>
      </c>
      <c r="D24" s="100">
        <v>0.63194444444444442</v>
      </c>
      <c r="E24" s="133"/>
      <c r="F24" s="135">
        <v>6</v>
      </c>
      <c r="G24" s="102">
        <v>8</v>
      </c>
      <c r="H24" s="129">
        <v>96</v>
      </c>
      <c r="I24" s="130"/>
      <c r="J24" s="1">
        <f t="shared" si="0"/>
        <v>1</v>
      </c>
      <c r="K24" s="8">
        <f t="shared" si="1"/>
        <v>0</v>
      </c>
      <c r="L24" s="8">
        <f t="shared" si="2"/>
        <v>0</v>
      </c>
      <c r="M24" s="7"/>
      <c r="N24" s="6">
        <f t="shared" si="3"/>
        <v>0</v>
      </c>
      <c r="P24" s="107"/>
      <c r="U24" s="13">
        <f t="shared" si="4"/>
        <v>8</v>
      </c>
      <c r="V24" s="13">
        <f t="shared" si="5"/>
        <v>768</v>
      </c>
    </row>
    <row r="25" spans="1:22" ht="16.5" customHeight="1">
      <c r="A25" s="1">
        <v>24</v>
      </c>
      <c r="B25" s="131"/>
      <c r="C25" s="126" t="s">
        <v>93</v>
      </c>
      <c r="D25" s="100">
        <v>0.38194444444444442</v>
      </c>
      <c r="E25" s="125" t="s">
        <v>108</v>
      </c>
      <c r="F25" s="135">
        <v>16</v>
      </c>
      <c r="G25" s="128">
        <v>2.5</v>
      </c>
      <c r="H25" s="129">
        <v>96</v>
      </c>
      <c r="I25" s="130"/>
      <c r="J25" s="1">
        <f t="shared" si="0"/>
        <v>1</v>
      </c>
      <c r="K25" s="8">
        <f t="shared" si="1"/>
        <v>0</v>
      </c>
      <c r="L25" s="8">
        <f t="shared" si="2"/>
        <v>0</v>
      </c>
      <c r="M25" s="7"/>
      <c r="N25" s="6">
        <f t="shared" si="3"/>
        <v>0</v>
      </c>
      <c r="P25" s="107"/>
      <c r="U25" s="13">
        <f t="shared" si="4"/>
        <v>2.5</v>
      </c>
      <c r="V25" s="13">
        <f t="shared" si="5"/>
        <v>240</v>
      </c>
    </row>
    <row r="26" spans="1:22" ht="16.5" customHeight="1">
      <c r="A26" s="1">
        <v>25</v>
      </c>
      <c r="B26" s="131"/>
      <c r="C26" s="126" t="s">
        <v>95</v>
      </c>
      <c r="D26" s="100">
        <v>0.55902777777777779</v>
      </c>
      <c r="E26" s="131"/>
      <c r="F26" s="135">
        <v>11</v>
      </c>
      <c r="G26" s="128">
        <v>2.5</v>
      </c>
      <c r="H26" s="129">
        <v>96</v>
      </c>
      <c r="I26" s="130"/>
      <c r="J26" s="1">
        <f t="shared" si="0"/>
        <v>1</v>
      </c>
      <c r="K26" s="8">
        <f t="shared" si="1"/>
        <v>0</v>
      </c>
      <c r="L26" s="8">
        <f t="shared" si="2"/>
        <v>0</v>
      </c>
      <c r="M26" s="7"/>
      <c r="N26" s="6">
        <f t="shared" si="3"/>
        <v>0</v>
      </c>
      <c r="P26" s="107"/>
      <c r="U26" s="13">
        <f t="shared" si="4"/>
        <v>2.5</v>
      </c>
      <c r="V26" s="13">
        <f t="shared" si="5"/>
        <v>240</v>
      </c>
    </row>
    <row r="27" spans="1:22" ht="16.5" customHeight="1">
      <c r="A27" s="1">
        <v>26</v>
      </c>
      <c r="B27" s="131"/>
      <c r="C27" s="126" t="s">
        <v>95</v>
      </c>
      <c r="D27" s="100">
        <v>0.63194444444444442</v>
      </c>
      <c r="E27" s="133"/>
      <c r="F27" s="134">
        <v>5</v>
      </c>
      <c r="G27" s="128">
        <v>2.5</v>
      </c>
      <c r="H27" s="129">
        <v>96</v>
      </c>
      <c r="I27" s="130"/>
      <c r="J27" s="1">
        <f t="shared" si="0"/>
        <v>1</v>
      </c>
      <c r="K27" s="8">
        <f t="shared" si="1"/>
        <v>0</v>
      </c>
      <c r="L27" s="8">
        <f t="shared" si="2"/>
        <v>0</v>
      </c>
      <c r="M27" s="7"/>
      <c r="N27" s="6">
        <f t="shared" si="3"/>
        <v>0</v>
      </c>
      <c r="P27" s="4"/>
      <c r="U27" s="13">
        <f t="shared" si="4"/>
        <v>2.5</v>
      </c>
      <c r="V27" s="13">
        <f t="shared" si="5"/>
        <v>240</v>
      </c>
    </row>
    <row r="28" spans="1:22" ht="16.5" customHeight="1">
      <c r="A28" s="1">
        <v>27</v>
      </c>
      <c r="B28" s="131"/>
      <c r="C28" s="126" t="s">
        <v>93</v>
      </c>
      <c r="D28" s="100">
        <v>0.38194444444444442</v>
      </c>
      <c r="E28" s="125" t="s">
        <v>109</v>
      </c>
      <c r="F28" s="134">
        <v>14</v>
      </c>
      <c r="G28" s="128">
        <v>4</v>
      </c>
      <c r="H28" s="129">
        <v>96</v>
      </c>
      <c r="I28" s="130"/>
      <c r="J28" s="1">
        <f t="shared" si="0"/>
        <v>1</v>
      </c>
      <c r="K28" s="8">
        <f t="shared" si="1"/>
        <v>0</v>
      </c>
      <c r="L28" s="8">
        <f t="shared" si="2"/>
        <v>0</v>
      </c>
      <c r="M28" s="7"/>
      <c r="N28" s="6">
        <f t="shared" si="3"/>
        <v>0</v>
      </c>
      <c r="P28" s="23" t="s">
        <v>5</v>
      </c>
      <c r="U28" s="13">
        <f t="shared" si="4"/>
        <v>4</v>
      </c>
      <c r="V28" s="13">
        <f t="shared" si="5"/>
        <v>384</v>
      </c>
    </row>
    <row r="29" spans="1:22" ht="16.5" customHeight="1">
      <c r="A29" s="1">
        <v>28</v>
      </c>
      <c r="B29" s="131"/>
      <c r="C29" s="126" t="s">
        <v>95</v>
      </c>
      <c r="D29" s="100">
        <v>0.55902777777777779</v>
      </c>
      <c r="E29" s="131"/>
      <c r="F29" s="134">
        <v>8</v>
      </c>
      <c r="G29" s="128">
        <v>4</v>
      </c>
      <c r="H29" s="129">
        <v>96</v>
      </c>
      <c r="I29" s="130"/>
      <c r="J29" s="1">
        <f t="shared" si="0"/>
        <v>1</v>
      </c>
      <c r="K29" s="8">
        <f t="shared" si="1"/>
        <v>0</v>
      </c>
      <c r="L29" s="8">
        <f t="shared" si="2"/>
        <v>0</v>
      </c>
      <c r="M29" s="7"/>
      <c r="N29" s="6">
        <f t="shared" si="3"/>
        <v>0</v>
      </c>
      <c r="P29" s="103" t="s">
        <v>20</v>
      </c>
      <c r="U29" s="13">
        <f t="shared" si="4"/>
        <v>4</v>
      </c>
      <c r="V29" s="13">
        <f t="shared" si="5"/>
        <v>384</v>
      </c>
    </row>
    <row r="30" spans="1:22" ht="16.5" customHeight="1">
      <c r="A30" s="1">
        <v>29</v>
      </c>
      <c r="B30" s="131"/>
      <c r="C30" s="126" t="s">
        <v>95</v>
      </c>
      <c r="D30" s="100">
        <v>0.63194444444444442</v>
      </c>
      <c r="E30" s="133"/>
      <c r="F30" s="134">
        <v>6</v>
      </c>
      <c r="G30" s="128">
        <v>4</v>
      </c>
      <c r="H30" s="129">
        <v>96</v>
      </c>
      <c r="I30" s="130"/>
      <c r="J30" s="1">
        <f t="shared" si="0"/>
        <v>1</v>
      </c>
      <c r="K30" s="8">
        <f t="shared" si="1"/>
        <v>0</v>
      </c>
      <c r="L30" s="8">
        <f t="shared" si="2"/>
        <v>0</v>
      </c>
      <c r="M30" s="7"/>
      <c r="N30" s="6">
        <f t="shared" si="3"/>
        <v>0</v>
      </c>
      <c r="P30" s="104"/>
      <c r="U30" s="13">
        <f t="shared" si="4"/>
        <v>4</v>
      </c>
      <c r="V30" s="13">
        <f t="shared" si="5"/>
        <v>384</v>
      </c>
    </row>
    <row r="31" spans="1:22" ht="16.5" customHeight="1">
      <c r="A31" s="1">
        <v>30</v>
      </c>
      <c r="B31" s="131"/>
      <c r="C31" s="126" t="s">
        <v>93</v>
      </c>
      <c r="D31" s="100">
        <v>0.38194444444444442</v>
      </c>
      <c r="E31" s="125" t="s">
        <v>110</v>
      </c>
      <c r="F31" s="134">
        <v>15</v>
      </c>
      <c r="G31" s="128">
        <v>2.5</v>
      </c>
      <c r="H31" s="129">
        <v>96</v>
      </c>
      <c r="I31" s="130"/>
      <c r="J31" s="1">
        <f t="shared" si="0"/>
        <v>1</v>
      </c>
      <c r="K31" s="8">
        <f t="shared" si="1"/>
        <v>0</v>
      </c>
      <c r="L31" s="8">
        <f t="shared" si="2"/>
        <v>0</v>
      </c>
      <c r="M31" s="7"/>
      <c r="N31" s="6">
        <f t="shared" si="3"/>
        <v>0</v>
      </c>
      <c r="P31" s="104"/>
      <c r="U31" s="13">
        <f t="shared" si="4"/>
        <v>2.5</v>
      </c>
      <c r="V31" s="13">
        <f t="shared" si="5"/>
        <v>240</v>
      </c>
    </row>
    <row r="32" spans="1:22" ht="16.5" customHeight="1">
      <c r="A32" s="1">
        <v>31</v>
      </c>
      <c r="B32" s="131"/>
      <c r="C32" s="126" t="s">
        <v>95</v>
      </c>
      <c r="D32" s="100">
        <v>0.55902777777777779</v>
      </c>
      <c r="E32" s="131"/>
      <c r="F32" s="134">
        <v>10</v>
      </c>
      <c r="G32" s="128">
        <v>2.5</v>
      </c>
      <c r="H32" s="129">
        <v>96</v>
      </c>
      <c r="I32" s="130"/>
      <c r="J32" s="1">
        <f t="shared" si="0"/>
        <v>1</v>
      </c>
      <c r="K32" s="8">
        <f t="shared" si="1"/>
        <v>0</v>
      </c>
      <c r="L32" s="8">
        <f t="shared" si="2"/>
        <v>0</v>
      </c>
      <c r="M32" s="7"/>
      <c r="N32" s="6">
        <f t="shared" si="3"/>
        <v>0</v>
      </c>
      <c r="P32" s="105"/>
      <c r="U32" s="13">
        <f t="shared" si="4"/>
        <v>2.5</v>
      </c>
      <c r="V32" s="13">
        <f t="shared" si="5"/>
        <v>240</v>
      </c>
    </row>
    <row r="33" spans="1:22" ht="16.5" customHeight="1">
      <c r="A33" s="1">
        <v>32</v>
      </c>
      <c r="B33" s="133"/>
      <c r="C33" s="126" t="s">
        <v>95</v>
      </c>
      <c r="D33" s="100">
        <v>0.63194444444444442</v>
      </c>
      <c r="E33" s="133"/>
      <c r="F33" s="134">
        <v>5</v>
      </c>
      <c r="G33" s="128">
        <v>2.5</v>
      </c>
      <c r="H33" s="129">
        <v>96</v>
      </c>
      <c r="I33" s="130"/>
      <c r="J33" s="1">
        <f t="shared" si="0"/>
        <v>1</v>
      </c>
      <c r="K33" s="8">
        <f t="shared" si="1"/>
        <v>0</v>
      </c>
      <c r="L33" s="8">
        <f t="shared" si="2"/>
        <v>0</v>
      </c>
      <c r="M33" s="7"/>
      <c r="N33" s="6">
        <f t="shared" si="3"/>
        <v>0</v>
      </c>
      <c r="P33" s="25"/>
      <c r="U33" s="13">
        <f t="shared" si="4"/>
        <v>2.5</v>
      </c>
      <c r="V33" s="13">
        <f t="shared" si="5"/>
        <v>240</v>
      </c>
    </row>
    <row r="34" spans="1:22" ht="16.5" customHeight="1">
      <c r="A34" s="1">
        <v>33</v>
      </c>
      <c r="B34" s="125" t="s">
        <v>111</v>
      </c>
      <c r="C34" s="126" t="s">
        <v>95</v>
      </c>
      <c r="D34" s="100">
        <v>0.375</v>
      </c>
      <c r="E34" s="125" t="s">
        <v>112</v>
      </c>
      <c r="F34" s="134">
        <v>25</v>
      </c>
      <c r="G34" s="128">
        <v>4.4000000000000004</v>
      </c>
      <c r="H34" s="129">
        <v>96</v>
      </c>
      <c r="I34" s="130"/>
      <c r="J34" s="1">
        <f t="shared" si="0"/>
        <v>2</v>
      </c>
      <c r="K34" s="8">
        <f t="shared" si="1"/>
        <v>0</v>
      </c>
      <c r="L34" s="8">
        <f t="shared" si="2"/>
        <v>0</v>
      </c>
      <c r="M34" s="7"/>
      <c r="N34" s="6">
        <f t="shared" si="3"/>
        <v>0</v>
      </c>
      <c r="P34" s="23" t="s">
        <v>7</v>
      </c>
      <c r="U34" s="13">
        <f t="shared" si="4"/>
        <v>8.8000000000000007</v>
      </c>
      <c r="V34" s="13">
        <f t="shared" si="5"/>
        <v>844.80000000000007</v>
      </c>
    </row>
    <row r="35" spans="1:22" ht="16.5" customHeight="1">
      <c r="A35" s="1">
        <v>34</v>
      </c>
      <c r="B35" s="131"/>
      <c r="C35" s="126" t="s">
        <v>95</v>
      </c>
      <c r="D35" s="100">
        <v>0.54861111111111105</v>
      </c>
      <c r="E35" s="131"/>
      <c r="F35" s="134">
        <v>10</v>
      </c>
      <c r="G35" s="128">
        <v>4.4000000000000004</v>
      </c>
      <c r="H35" s="129">
        <v>96</v>
      </c>
      <c r="I35" s="130"/>
      <c r="J35" s="1">
        <f t="shared" si="0"/>
        <v>1</v>
      </c>
      <c r="K35" s="8">
        <f t="shared" si="1"/>
        <v>0</v>
      </c>
      <c r="L35" s="8">
        <f t="shared" si="2"/>
        <v>0</v>
      </c>
      <c r="M35" s="7"/>
      <c r="N35" s="6">
        <f t="shared" si="3"/>
        <v>0</v>
      </c>
      <c r="P35" s="103" t="s">
        <v>21</v>
      </c>
      <c r="U35" s="13">
        <f t="shared" si="4"/>
        <v>4.4000000000000004</v>
      </c>
      <c r="V35" s="13">
        <f t="shared" si="5"/>
        <v>422.40000000000003</v>
      </c>
    </row>
    <row r="36" spans="1:22" ht="16.5" customHeight="1">
      <c r="A36" s="1">
        <v>35</v>
      </c>
      <c r="B36" s="131"/>
      <c r="C36" s="126" t="s">
        <v>93</v>
      </c>
      <c r="D36" s="100">
        <v>0.61458333333333337</v>
      </c>
      <c r="E36" s="133"/>
      <c r="F36" s="134">
        <v>15</v>
      </c>
      <c r="G36" s="128">
        <v>4.4000000000000004</v>
      </c>
      <c r="H36" s="129">
        <v>96</v>
      </c>
      <c r="I36" s="130"/>
      <c r="J36" s="1">
        <f t="shared" si="0"/>
        <v>1</v>
      </c>
      <c r="K36" s="8">
        <f t="shared" si="1"/>
        <v>0</v>
      </c>
      <c r="L36" s="8">
        <f t="shared" si="2"/>
        <v>0</v>
      </c>
      <c r="M36" s="7"/>
      <c r="N36" s="6">
        <f t="shared" si="3"/>
        <v>0</v>
      </c>
      <c r="P36" s="104"/>
      <c r="U36" s="13">
        <f t="shared" si="4"/>
        <v>4.4000000000000004</v>
      </c>
      <c r="V36" s="13">
        <f t="shared" si="5"/>
        <v>422.40000000000003</v>
      </c>
    </row>
    <row r="37" spans="1:22" ht="16.5" customHeight="1">
      <c r="A37" s="1">
        <v>36</v>
      </c>
      <c r="B37" s="131"/>
      <c r="C37" s="126" t="s">
        <v>95</v>
      </c>
      <c r="D37" s="100">
        <v>0.375</v>
      </c>
      <c r="E37" s="125" t="s">
        <v>113</v>
      </c>
      <c r="F37" s="134">
        <v>19</v>
      </c>
      <c r="G37" s="128">
        <v>2.8</v>
      </c>
      <c r="H37" s="129">
        <v>96</v>
      </c>
      <c r="I37" s="130"/>
      <c r="J37" s="1">
        <f t="shared" si="0"/>
        <v>1</v>
      </c>
      <c r="K37" s="8">
        <f t="shared" si="1"/>
        <v>0</v>
      </c>
      <c r="L37" s="8">
        <f t="shared" si="2"/>
        <v>0</v>
      </c>
      <c r="M37" s="7"/>
      <c r="N37" s="6">
        <f t="shared" si="3"/>
        <v>0</v>
      </c>
      <c r="P37" s="104"/>
      <c r="U37" s="13">
        <f t="shared" si="4"/>
        <v>2.8</v>
      </c>
      <c r="V37" s="13">
        <f t="shared" si="5"/>
        <v>268.79999999999995</v>
      </c>
    </row>
    <row r="38" spans="1:22" ht="16.5" customHeight="1">
      <c r="A38" s="1">
        <v>37</v>
      </c>
      <c r="B38" s="131"/>
      <c r="C38" s="126" t="s">
        <v>95</v>
      </c>
      <c r="D38" s="100">
        <v>0.54861111111111105</v>
      </c>
      <c r="E38" s="131"/>
      <c r="F38" s="134">
        <v>13</v>
      </c>
      <c r="G38" s="128">
        <v>2.8</v>
      </c>
      <c r="H38" s="129">
        <v>96</v>
      </c>
      <c r="I38" s="130"/>
      <c r="J38" s="1">
        <f t="shared" si="0"/>
        <v>1</v>
      </c>
      <c r="K38" s="8">
        <f t="shared" si="1"/>
        <v>0</v>
      </c>
      <c r="L38" s="8">
        <f t="shared" si="2"/>
        <v>0</v>
      </c>
      <c r="M38" s="7"/>
      <c r="N38" s="6">
        <f t="shared" si="3"/>
        <v>0</v>
      </c>
      <c r="P38" s="104"/>
      <c r="U38" s="13">
        <f t="shared" si="4"/>
        <v>2.8</v>
      </c>
      <c r="V38" s="13">
        <f t="shared" si="5"/>
        <v>268.79999999999995</v>
      </c>
    </row>
    <row r="39" spans="1:22" ht="16.5" customHeight="1">
      <c r="A39" s="1">
        <v>38</v>
      </c>
      <c r="B39" s="131"/>
      <c r="C39" s="126" t="s">
        <v>93</v>
      </c>
      <c r="D39" s="100" t="s">
        <v>114</v>
      </c>
      <c r="E39" s="133"/>
      <c r="F39" s="134">
        <v>6</v>
      </c>
      <c r="G39" s="128">
        <v>2.8</v>
      </c>
      <c r="H39" s="129">
        <v>96</v>
      </c>
      <c r="I39" s="130"/>
      <c r="J39" s="1">
        <f t="shared" si="0"/>
        <v>1</v>
      </c>
      <c r="K39" s="8">
        <f t="shared" si="1"/>
        <v>0</v>
      </c>
      <c r="L39" s="8">
        <f t="shared" si="2"/>
        <v>0</v>
      </c>
      <c r="M39" s="7"/>
      <c r="N39" s="6">
        <f t="shared" si="3"/>
        <v>0</v>
      </c>
      <c r="P39" s="104"/>
      <c r="U39" s="13">
        <f t="shared" si="4"/>
        <v>2.8</v>
      </c>
      <c r="V39" s="13">
        <f t="shared" si="5"/>
        <v>268.79999999999995</v>
      </c>
    </row>
    <row r="40" spans="1:22" ht="16.5" customHeight="1">
      <c r="A40" s="1">
        <v>39</v>
      </c>
      <c r="B40" s="131"/>
      <c r="C40" s="126" t="s">
        <v>95</v>
      </c>
      <c r="D40" s="100">
        <v>0.375</v>
      </c>
      <c r="E40" s="125" t="s">
        <v>115</v>
      </c>
      <c r="F40" s="134">
        <v>21</v>
      </c>
      <c r="G40" s="128">
        <v>2.9</v>
      </c>
      <c r="H40" s="129">
        <v>96</v>
      </c>
      <c r="I40" s="130"/>
      <c r="J40" s="1">
        <f t="shared" si="0"/>
        <v>2</v>
      </c>
      <c r="K40" s="8">
        <f t="shared" si="1"/>
        <v>0</v>
      </c>
      <c r="L40" s="8">
        <f t="shared" si="2"/>
        <v>0</v>
      </c>
      <c r="M40" s="7"/>
      <c r="N40" s="6">
        <f t="shared" si="3"/>
        <v>0</v>
      </c>
      <c r="P40" s="104"/>
      <c r="U40" s="13">
        <f t="shared" si="4"/>
        <v>5.8</v>
      </c>
      <c r="V40" s="13">
        <f t="shared" si="5"/>
        <v>556.79999999999995</v>
      </c>
    </row>
    <row r="41" spans="1:22" ht="16.5" customHeight="1">
      <c r="A41" s="1">
        <v>40</v>
      </c>
      <c r="B41" s="131"/>
      <c r="C41" s="126" t="s">
        <v>95</v>
      </c>
      <c r="D41" s="100">
        <v>0.54861111111111105</v>
      </c>
      <c r="E41" s="131"/>
      <c r="F41" s="134">
        <v>10</v>
      </c>
      <c r="G41" s="128">
        <v>2.9</v>
      </c>
      <c r="H41" s="129">
        <v>96</v>
      </c>
      <c r="I41" s="130"/>
      <c r="J41" s="1">
        <f t="shared" si="0"/>
        <v>1</v>
      </c>
      <c r="K41" s="8">
        <f t="shared" si="1"/>
        <v>0</v>
      </c>
      <c r="L41" s="8">
        <f t="shared" si="2"/>
        <v>0</v>
      </c>
      <c r="M41" s="7"/>
      <c r="N41" s="6">
        <f t="shared" si="3"/>
        <v>0</v>
      </c>
      <c r="P41" s="104"/>
      <c r="U41" s="13">
        <f t="shared" si="4"/>
        <v>2.9</v>
      </c>
      <c r="V41" s="13">
        <f t="shared" si="5"/>
        <v>278.39999999999998</v>
      </c>
    </row>
    <row r="42" spans="1:22" ht="16.5" customHeight="1">
      <c r="A42" s="1">
        <v>41</v>
      </c>
      <c r="B42" s="131"/>
      <c r="C42" s="126" t="s">
        <v>93</v>
      </c>
      <c r="D42" s="100">
        <v>0.61805555555555558</v>
      </c>
      <c r="E42" s="133"/>
      <c r="F42" s="134">
        <v>11</v>
      </c>
      <c r="G42" s="128">
        <v>2.9</v>
      </c>
      <c r="H42" s="129">
        <v>96</v>
      </c>
      <c r="I42" s="130"/>
      <c r="J42" s="1">
        <f t="shared" si="0"/>
        <v>1</v>
      </c>
      <c r="K42" s="8">
        <f t="shared" si="1"/>
        <v>0</v>
      </c>
      <c r="L42" s="8">
        <f t="shared" si="2"/>
        <v>0</v>
      </c>
      <c r="M42" s="7"/>
      <c r="N42" s="6">
        <f t="shared" si="3"/>
        <v>0</v>
      </c>
      <c r="P42" s="105"/>
      <c r="U42" s="13">
        <f t="shared" si="4"/>
        <v>2.9</v>
      </c>
      <c r="V42" s="13">
        <f t="shared" si="5"/>
        <v>278.39999999999998</v>
      </c>
    </row>
    <row r="43" spans="1:22" ht="16.5" customHeight="1">
      <c r="A43" s="1">
        <v>42</v>
      </c>
      <c r="B43" s="131"/>
      <c r="C43" s="126" t="s">
        <v>95</v>
      </c>
      <c r="D43" s="100">
        <v>0.375</v>
      </c>
      <c r="E43" s="125" t="s">
        <v>116</v>
      </c>
      <c r="F43" s="134">
        <v>26</v>
      </c>
      <c r="G43" s="128">
        <v>2.2999999999999998</v>
      </c>
      <c r="H43" s="129">
        <v>96</v>
      </c>
      <c r="I43" s="130"/>
      <c r="J43" s="1">
        <f t="shared" si="0"/>
        <v>2</v>
      </c>
      <c r="K43" s="8">
        <f t="shared" si="1"/>
        <v>0</v>
      </c>
      <c r="L43" s="8">
        <f t="shared" si="2"/>
        <v>0</v>
      </c>
      <c r="M43" s="7"/>
      <c r="N43" s="6">
        <f t="shared" si="3"/>
        <v>0</v>
      </c>
      <c r="U43" s="13">
        <f t="shared" si="4"/>
        <v>4.5999999999999996</v>
      </c>
      <c r="V43" s="13">
        <f t="shared" si="5"/>
        <v>441.59999999999997</v>
      </c>
    </row>
    <row r="44" spans="1:22" ht="16.5" customHeight="1">
      <c r="A44" s="1">
        <v>43</v>
      </c>
      <c r="B44" s="131"/>
      <c r="C44" s="126" t="s">
        <v>95</v>
      </c>
      <c r="D44" s="100">
        <v>0.54861111111111105</v>
      </c>
      <c r="E44" s="131"/>
      <c r="F44" s="134">
        <v>16</v>
      </c>
      <c r="G44" s="128">
        <v>2.2999999999999998</v>
      </c>
      <c r="H44" s="129">
        <v>96</v>
      </c>
      <c r="I44" s="130"/>
      <c r="J44" s="1">
        <f t="shared" si="0"/>
        <v>1</v>
      </c>
      <c r="K44" s="8">
        <f t="shared" si="1"/>
        <v>0</v>
      </c>
      <c r="L44" s="8">
        <f t="shared" si="2"/>
        <v>0</v>
      </c>
      <c r="M44" s="7"/>
      <c r="N44" s="6">
        <f t="shared" si="3"/>
        <v>0</v>
      </c>
      <c r="U44" s="13">
        <f t="shared" si="4"/>
        <v>2.2999999999999998</v>
      </c>
      <c r="V44" s="13">
        <f t="shared" si="5"/>
        <v>220.79999999999998</v>
      </c>
    </row>
    <row r="45" spans="1:22" ht="16.5" customHeight="1">
      <c r="A45" s="1">
        <v>44</v>
      </c>
      <c r="B45" s="133"/>
      <c r="C45" s="126" t="s">
        <v>93</v>
      </c>
      <c r="D45" s="100">
        <v>0.61805555555555558</v>
      </c>
      <c r="E45" s="133"/>
      <c r="F45" s="134">
        <v>10</v>
      </c>
      <c r="G45" s="128">
        <v>2.2999999999999998</v>
      </c>
      <c r="H45" s="129">
        <v>96</v>
      </c>
      <c r="I45" s="130"/>
      <c r="J45" s="1">
        <f t="shared" si="0"/>
        <v>1</v>
      </c>
      <c r="K45" s="8">
        <f t="shared" si="1"/>
        <v>0</v>
      </c>
      <c r="L45" s="8">
        <f t="shared" si="2"/>
        <v>0</v>
      </c>
      <c r="M45" s="7"/>
      <c r="N45" s="6">
        <f t="shared" si="3"/>
        <v>0</v>
      </c>
      <c r="U45" s="13">
        <f t="shared" si="4"/>
        <v>2.2999999999999998</v>
      </c>
      <c r="V45" s="13">
        <f t="shared" si="5"/>
        <v>220.79999999999998</v>
      </c>
    </row>
    <row r="46" spans="1:22" ht="16.5" customHeight="1">
      <c r="A46" s="1">
        <v>45</v>
      </c>
      <c r="B46" s="125" t="s">
        <v>117</v>
      </c>
      <c r="C46" s="126" t="s">
        <v>95</v>
      </c>
      <c r="D46" s="100">
        <v>0.39583333333333331</v>
      </c>
      <c r="E46" s="125" t="s">
        <v>118</v>
      </c>
      <c r="F46" s="134">
        <v>15</v>
      </c>
      <c r="G46" s="128">
        <v>4.0999999999999996</v>
      </c>
      <c r="H46" s="129">
        <v>96</v>
      </c>
      <c r="I46" s="130"/>
      <c r="J46" s="1">
        <f t="shared" si="0"/>
        <v>1</v>
      </c>
      <c r="K46" s="8">
        <f t="shared" si="1"/>
        <v>0</v>
      </c>
      <c r="L46" s="8">
        <f t="shared" si="2"/>
        <v>0</v>
      </c>
      <c r="M46" s="7"/>
      <c r="N46" s="6">
        <f t="shared" si="3"/>
        <v>0</v>
      </c>
      <c r="U46" s="13">
        <f t="shared" si="4"/>
        <v>4.0999999999999996</v>
      </c>
      <c r="V46" s="13">
        <f t="shared" si="5"/>
        <v>393.59999999999997</v>
      </c>
    </row>
    <row r="47" spans="1:22" ht="16.5" customHeight="1">
      <c r="A47" s="1">
        <v>46</v>
      </c>
      <c r="B47" s="131"/>
      <c r="C47" s="126" t="s">
        <v>93</v>
      </c>
      <c r="D47" s="100">
        <v>0.57291666666666663</v>
      </c>
      <c r="E47" s="131"/>
      <c r="F47" s="134">
        <v>9</v>
      </c>
      <c r="G47" s="128">
        <v>4.0999999999999996</v>
      </c>
      <c r="H47" s="129">
        <v>96</v>
      </c>
      <c r="I47" s="130"/>
      <c r="J47" s="1">
        <f t="shared" si="0"/>
        <v>1</v>
      </c>
      <c r="K47" s="8">
        <f t="shared" si="1"/>
        <v>0</v>
      </c>
      <c r="L47" s="8">
        <f t="shared" si="2"/>
        <v>0</v>
      </c>
      <c r="M47" s="7"/>
      <c r="N47" s="6">
        <f t="shared" si="3"/>
        <v>0</v>
      </c>
      <c r="U47" s="13">
        <f t="shared" si="4"/>
        <v>4.0999999999999996</v>
      </c>
      <c r="V47" s="13">
        <f t="shared" si="5"/>
        <v>393.59999999999997</v>
      </c>
    </row>
    <row r="48" spans="1:22" ht="16.5" customHeight="1">
      <c r="A48" s="1">
        <v>47</v>
      </c>
      <c r="B48" s="131"/>
      <c r="C48" s="126" t="s">
        <v>95</v>
      </c>
      <c r="D48" s="100">
        <v>0.63888888888888895</v>
      </c>
      <c r="E48" s="133"/>
      <c r="F48" s="135">
        <v>6</v>
      </c>
      <c r="G48" s="102">
        <v>4.0999999999999996</v>
      </c>
      <c r="H48" s="129">
        <v>96</v>
      </c>
      <c r="I48" s="130"/>
      <c r="J48" s="1">
        <f t="shared" si="0"/>
        <v>1</v>
      </c>
      <c r="K48" s="8">
        <f t="shared" si="1"/>
        <v>0</v>
      </c>
      <c r="L48" s="8">
        <f t="shared" si="2"/>
        <v>0</v>
      </c>
      <c r="M48" s="7"/>
      <c r="N48" s="6">
        <f t="shared" si="3"/>
        <v>0</v>
      </c>
      <c r="U48" s="13">
        <f t="shared" si="4"/>
        <v>4.0999999999999996</v>
      </c>
      <c r="V48" s="13">
        <f t="shared" si="5"/>
        <v>393.59999999999997</v>
      </c>
    </row>
    <row r="49" spans="1:22" ht="16.5" customHeight="1">
      <c r="A49" s="1">
        <v>48</v>
      </c>
      <c r="B49" s="131"/>
      <c r="C49" s="126" t="s">
        <v>95</v>
      </c>
      <c r="D49" s="100">
        <v>0.39583333333333331</v>
      </c>
      <c r="E49" s="125" t="s">
        <v>119</v>
      </c>
      <c r="F49" s="135">
        <v>7</v>
      </c>
      <c r="G49" s="102">
        <v>2.78</v>
      </c>
      <c r="H49" s="129">
        <v>96</v>
      </c>
      <c r="I49" s="130"/>
      <c r="J49" s="1">
        <f t="shared" si="0"/>
        <v>1</v>
      </c>
      <c r="K49" s="8">
        <f t="shared" si="1"/>
        <v>0</v>
      </c>
      <c r="L49" s="8">
        <f t="shared" si="2"/>
        <v>0</v>
      </c>
      <c r="M49" s="7"/>
      <c r="N49" s="6">
        <f t="shared" si="3"/>
        <v>0</v>
      </c>
      <c r="U49" s="13">
        <f t="shared" si="4"/>
        <v>2.78</v>
      </c>
      <c r="V49" s="13">
        <f t="shared" si="5"/>
        <v>266.88</v>
      </c>
    </row>
    <row r="50" spans="1:22" ht="16.5" customHeight="1">
      <c r="A50" s="1">
        <v>49</v>
      </c>
      <c r="B50" s="131"/>
      <c r="C50" s="126" t="s">
        <v>93</v>
      </c>
      <c r="D50" s="100">
        <v>0.63888888888888895</v>
      </c>
      <c r="E50" s="133"/>
      <c r="F50" s="134">
        <v>7</v>
      </c>
      <c r="G50" s="128">
        <v>2.78</v>
      </c>
      <c r="H50" s="129">
        <v>96</v>
      </c>
      <c r="I50" s="130"/>
      <c r="J50" s="1">
        <f t="shared" si="0"/>
        <v>1</v>
      </c>
      <c r="K50" s="8">
        <f t="shared" si="1"/>
        <v>0</v>
      </c>
      <c r="L50" s="8">
        <f t="shared" si="2"/>
        <v>0</v>
      </c>
      <c r="M50" s="7"/>
      <c r="N50" s="6">
        <f t="shared" si="3"/>
        <v>0</v>
      </c>
      <c r="U50" s="13">
        <f t="shared" si="4"/>
        <v>2.78</v>
      </c>
      <c r="V50" s="13">
        <f t="shared" si="5"/>
        <v>266.88</v>
      </c>
    </row>
    <row r="51" spans="1:22" ht="16.5" customHeight="1">
      <c r="A51" s="1">
        <v>50</v>
      </c>
      <c r="B51" s="131"/>
      <c r="C51" s="126" t="s">
        <v>95</v>
      </c>
      <c r="D51" s="100">
        <v>0.39583333333333331</v>
      </c>
      <c r="E51" s="125" t="s">
        <v>120</v>
      </c>
      <c r="F51" s="134">
        <v>5</v>
      </c>
      <c r="G51" s="128">
        <v>2.1</v>
      </c>
      <c r="H51" s="129">
        <v>96</v>
      </c>
      <c r="I51" s="130" t="s">
        <v>121</v>
      </c>
      <c r="J51" s="1">
        <f t="shared" si="0"/>
        <v>1</v>
      </c>
      <c r="K51" s="8">
        <f t="shared" si="1"/>
        <v>0</v>
      </c>
      <c r="L51" s="8">
        <f t="shared" si="2"/>
        <v>0</v>
      </c>
      <c r="M51" s="7"/>
      <c r="N51" s="6">
        <f t="shared" si="3"/>
        <v>0</v>
      </c>
      <c r="U51" s="13">
        <f t="shared" si="4"/>
        <v>2.1</v>
      </c>
      <c r="V51" s="13">
        <f t="shared" si="5"/>
        <v>201.60000000000002</v>
      </c>
    </row>
    <row r="52" spans="1:22" ht="16.5" customHeight="1">
      <c r="A52" s="1">
        <v>51</v>
      </c>
      <c r="B52" s="131"/>
      <c r="C52" s="126" t="s">
        <v>93</v>
      </c>
      <c r="D52" s="100">
        <v>0.63888888888888895</v>
      </c>
      <c r="E52" s="133"/>
      <c r="F52" s="134">
        <v>5</v>
      </c>
      <c r="G52" s="128">
        <v>2.1</v>
      </c>
      <c r="H52" s="129">
        <v>96</v>
      </c>
      <c r="I52" s="130"/>
      <c r="J52" s="1">
        <f t="shared" si="0"/>
        <v>1</v>
      </c>
      <c r="K52" s="8">
        <f t="shared" si="1"/>
        <v>0</v>
      </c>
      <c r="L52" s="8">
        <f t="shared" si="2"/>
        <v>0</v>
      </c>
      <c r="M52" s="7"/>
      <c r="N52" s="6">
        <f t="shared" si="3"/>
        <v>0</v>
      </c>
      <c r="U52" s="13">
        <f t="shared" si="4"/>
        <v>2.1</v>
      </c>
      <c r="V52" s="13">
        <f t="shared" si="5"/>
        <v>201.60000000000002</v>
      </c>
    </row>
    <row r="53" spans="1:22" ht="16.5" customHeight="1">
      <c r="A53" s="1">
        <v>52</v>
      </c>
      <c r="B53" s="131"/>
      <c r="C53" s="126" t="s">
        <v>95</v>
      </c>
      <c r="D53" s="100">
        <v>0.39583333333333331</v>
      </c>
      <c r="E53" s="125" t="s">
        <v>122</v>
      </c>
      <c r="F53" s="134">
        <v>6</v>
      </c>
      <c r="G53" s="128">
        <v>2.2000000000000002</v>
      </c>
      <c r="H53" s="129">
        <v>96</v>
      </c>
      <c r="I53" s="130"/>
      <c r="J53" s="1">
        <f t="shared" si="0"/>
        <v>1</v>
      </c>
      <c r="K53" s="8">
        <f t="shared" si="1"/>
        <v>0</v>
      </c>
      <c r="L53" s="8">
        <f t="shared" si="2"/>
        <v>0</v>
      </c>
      <c r="M53" s="7"/>
      <c r="N53" s="6">
        <f t="shared" si="3"/>
        <v>0</v>
      </c>
      <c r="U53" s="13">
        <f t="shared" si="4"/>
        <v>2.2000000000000002</v>
      </c>
      <c r="V53" s="13">
        <f t="shared" si="5"/>
        <v>211.20000000000002</v>
      </c>
    </row>
    <row r="54" spans="1:22" ht="16.5" customHeight="1">
      <c r="A54" s="1">
        <v>53</v>
      </c>
      <c r="B54" s="131"/>
      <c r="C54" s="126" t="s">
        <v>93</v>
      </c>
      <c r="D54" s="100">
        <v>0.63888888888888895</v>
      </c>
      <c r="E54" s="133"/>
      <c r="F54" s="134">
        <v>6</v>
      </c>
      <c r="G54" s="128">
        <v>2.2000000000000002</v>
      </c>
      <c r="H54" s="129">
        <v>96</v>
      </c>
      <c r="I54" s="130"/>
      <c r="J54" s="1">
        <f t="shared" si="0"/>
        <v>1</v>
      </c>
      <c r="K54" s="8">
        <f t="shared" si="1"/>
        <v>0</v>
      </c>
      <c r="L54" s="8">
        <f t="shared" si="2"/>
        <v>0</v>
      </c>
      <c r="M54" s="7"/>
      <c r="N54" s="6">
        <f t="shared" si="3"/>
        <v>0</v>
      </c>
      <c r="U54" s="13">
        <f t="shared" si="4"/>
        <v>2.2000000000000002</v>
      </c>
      <c r="V54" s="13">
        <f t="shared" si="5"/>
        <v>211.20000000000002</v>
      </c>
    </row>
    <row r="55" spans="1:22" ht="16.5" customHeight="1">
      <c r="A55" s="1">
        <v>54</v>
      </c>
      <c r="B55" s="131"/>
      <c r="C55" s="126" t="s">
        <v>95</v>
      </c>
      <c r="D55" s="100">
        <v>0.39583333333333331</v>
      </c>
      <c r="E55" s="125" t="s">
        <v>123</v>
      </c>
      <c r="F55" s="134">
        <v>4</v>
      </c>
      <c r="G55" s="128">
        <v>2.2000000000000002</v>
      </c>
      <c r="H55" s="129">
        <v>96</v>
      </c>
      <c r="I55" s="130" t="s">
        <v>124</v>
      </c>
      <c r="J55" s="1">
        <f t="shared" si="0"/>
        <v>1</v>
      </c>
      <c r="K55" s="8">
        <f t="shared" si="1"/>
        <v>0</v>
      </c>
      <c r="L55" s="8">
        <f t="shared" si="2"/>
        <v>0</v>
      </c>
      <c r="M55" s="7"/>
      <c r="N55" s="6">
        <f t="shared" si="3"/>
        <v>0</v>
      </c>
      <c r="U55" s="13">
        <f t="shared" si="4"/>
        <v>2.2000000000000002</v>
      </c>
      <c r="V55" s="13">
        <f t="shared" si="5"/>
        <v>211.20000000000002</v>
      </c>
    </row>
    <row r="56" spans="1:22" ht="16.5" customHeight="1">
      <c r="A56" s="1">
        <v>55</v>
      </c>
      <c r="B56" s="131"/>
      <c r="C56" s="126" t="s">
        <v>93</v>
      </c>
      <c r="D56" s="100">
        <v>0.63888888888888895</v>
      </c>
      <c r="E56" s="133"/>
      <c r="F56" s="134">
        <v>4</v>
      </c>
      <c r="G56" s="128">
        <v>2.2000000000000002</v>
      </c>
      <c r="H56" s="129">
        <v>96</v>
      </c>
      <c r="I56" s="130"/>
      <c r="J56" s="1">
        <f t="shared" si="0"/>
        <v>1</v>
      </c>
      <c r="K56" s="8">
        <f t="shared" si="1"/>
        <v>0</v>
      </c>
      <c r="L56" s="8">
        <f t="shared" si="2"/>
        <v>0</v>
      </c>
      <c r="M56" s="7"/>
      <c r="N56" s="6">
        <f t="shared" si="3"/>
        <v>0</v>
      </c>
      <c r="U56" s="13">
        <f t="shared" si="4"/>
        <v>2.2000000000000002</v>
      </c>
      <c r="V56" s="13">
        <f t="shared" si="5"/>
        <v>211.20000000000002</v>
      </c>
    </row>
    <row r="57" spans="1:22" ht="16.5" customHeight="1">
      <c r="A57" s="1">
        <v>56</v>
      </c>
      <c r="B57" s="131"/>
      <c r="C57" s="126" t="s">
        <v>95</v>
      </c>
      <c r="D57" s="100">
        <v>0.39583333333333331</v>
      </c>
      <c r="E57" s="125" t="s">
        <v>125</v>
      </c>
      <c r="F57" s="135">
        <v>11</v>
      </c>
      <c r="G57" s="128">
        <v>4.2</v>
      </c>
      <c r="H57" s="129">
        <v>96</v>
      </c>
      <c r="I57" s="130"/>
      <c r="J57" s="1">
        <f t="shared" si="0"/>
        <v>1</v>
      </c>
      <c r="K57" s="8">
        <f t="shared" si="1"/>
        <v>0</v>
      </c>
      <c r="L57" s="8">
        <f t="shared" si="2"/>
        <v>0</v>
      </c>
      <c r="M57" s="7"/>
      <c r="N57" s="6">
        <f t="shared" si="3"/>
        <v>0</v>
      </c>
      <c r="U57" s="13">
        <f t="shared" si="4"/>
        <v>4.2</v>
      </c>
      <c r="V57" s="13">
        <f t="shared" si="5"/>
        <v>403.20000000000005</v>
      </c>
    </row>
    <row r="58" spans="1:22" ht="16.5" customHeight="1">
      <c r="A58" s="1">
        <v>57</v>
      </c>
      <c r="B58" s="131"/>
      <c r="C58" s="126" t="s">
        <v>93</v>
      </c>
      <c r="D58" s="100">
        <v>0.57291666666666663</v>
      </c>
      <c r="E58" s="131"/>
      <c r="F58" s="135">
        <v>6</v>
      </c>
      <c r="G58" s="128">
        <v>4.2</v>
      </c>
      <c r="H58" s="129">
        <v>96</v>
      </c>
      <c r="I58" s="130"/>
      <c r="J58" s="1">
        <f t="shared" si="0"/>
        <v>1</v>
      </c>
      <c r="K58" s="8">
        <f t="shared" si="1"/>
        <v>0</v>
      </c>
      <c r="L58" s="8">
        <f t="shared" si="2"/>
        <v>0</v>
      </c>
      <c r="M58" s="7"/>
      <c r="N58" s="6">
        <f t="shared" si="3"/>
        <v>0</v>
      </c>
      <c r="U58" s="13">
        <f t="shared" si="4"/>
        <v>4.2</v>
      </c>
      <c r="V58" s="13">
        <f t="shared" si="5"/>
        <v>403.20000000000005</v>
      </c>
    </row>
    <row r="59" spans="1:22" ht="16.5" customHeight="1">
      <c r="A59" s="1">
        <v>58</v>
      </c>
      <c r="B59" s="133"/>
      <c r="C59" s="126" t="s">
        <v>95</v>
      </c>
      <c r="D59" s="100">
        <v>0.63888888888888895</v>
      </c>
      <c r="E59" s="133"/>
      <c r="F59" s="135">
        <v>5</v>
      </c>
      <c r="G59" s="102">
        <v>4.2</v>
      </c>
      <c r="H59" s="129">
        <v>96</v>
      </c>
      <c r="I59" s="130"/>
      <c r="J59" s="1">
        <f t="shared" si="0"/>
        <v>1</v>
      </c>
      <c r="K59" s="8">
        <f t="shared" si="1"/>
        <v>0</v>
      </c>
      <c r="L59" s="8">
        <f t="shared" si="2"/>
        <v>0</v>
      </c>
      <c r="M59" s="7"/>
      <c r="N59" s="6">
        <f t="shared" si="3"/>
        <v>0</v>
      </c>
      <c r="U59" s="13">
        <f t="shared" si="4"/>
        <v>4.2</v>
      </c>
      <c r="V59" s="13">
        <f t="shared" si="5"/>
        <v>403.20000000000005</v>
      </c>
    </row>
    <row r="60" spans="1:22" ht="16.5" customHeight="1">
      <c r="A60" s="1">
        <v>59</v>
      </c>
      <c r="B60" s="131" t="s">
        <v>126</v>
      </c>
      <c r="C60" s="126" t="s">
        <v>95</v>
      </c>
      <c r="D60" s="100">
        <v>0.375</v>
      </c>
      <c r="E60" s="125" t="s">
        <v>127</v>
      </c>
      <c r="F60" s="135">
        <v>25</v>
      </c>
      <c r="G60" s="102">
        <v>3</v>
      </c>
      <c r="H60" s="129">
        <v>96</v>
      </c>
      <c r="I60" s="130"/>
      <c r="J60" s="1">
        <f t="shared" si="0"/>
        <v>2</v>
      </c>
      <c r="K60" s="8">
        <f t="shared" si="1"/>
        <v>0</v>
      </c>
      <c r="L60" s="8">
        <f t="shared" si="2"/>
        <v>0</v>
      </c>
      <c r="M60" s="7"/>
      <c r="N60" s="6">
        <f t="shared" si="3"/>
        <v>0</v>
      </c>
      <c r="U60" s="13">
        <f t="shared" si="4"/>
        <v>6</v>
      </c>
      <c r="V60" s="13">
        <f t="shared" si="5"/>
        <v>576</v>
      </c>
    </row>
    <row r="61" spans="1:22" ht="16.5" customHeight="1">
      <c r="A61" s="1">
        <v>60</v>
      </c>
      <c r="B61" s="131"/>
      <c r="C61" s="126" t="s">
        <v>93</v>
      </c>
      <c r="D61" s="100">
        <v>0.56944444444444442</v>
      </c>
      <c r="E61" s="131"/>
      <c r="F61" s="135">
        <v>13</v>
      </c>
      <c r="G61" s="102">
        <v>3</v>
      </c>
      <c r="H61" s="129">
        <v>96</v>
      </c>
      <c r="I61" s="130"/>
      <c r="J61" s="1">
        <f t="shared" si="0"/>
        <v>1</v>
      </c>
      <c r="K61" s="8">
        <f t="shared" si="1"/>
        <v>0</v>
      </c>
      <c r="L61" s="8">
        <f t="shared" si="2"/>
        <v>0</v>
      </c>
      <c r="M61" s="7"/>
      <c r="N61" s="6">
        <f t="shared" si="3"/>
        <v>0</v>
      </c>
      <c r="U61" s="13">
        <f t="shared" si="4"/>
        <v>3</v>
      </c>
      <c r="V61" s="13">
        <f t="shared" si="5"/>
        <v>288</v>
      </c>
    </row>
    <row r="62" spans="1:22" ht="16.5" customHeight="1">
      <c r="A62" s="1">
        <v>61</v>
      </c>
      <c r="B62" s="131"/>
      <c r="C62" s="126" t="s">
        <v>95</v>
      </c>
      <c r="D62" s="100">
        <v>0.625</v>
      </c>
      <c r="E62" s="133"/>
      <c r="F62" s="135">
        <v>12</v>
      </c>
      <c r="G62" s="102">
        <v>3</v>
      </c>
      <c r="H62" s="129">
        <v>96</v>
      </c>
      <c r="I62" s="130"/>
      <c r="J62" s="1">
        <f t="shared" si="0"/>
        <v>1</v>
      </c>
      <c r="K62" s="8">
        <f t="shared" si="1"/>
        <v>0</v>
      </c>
      <c r="L62" s="8">
        <f t="shared" si="2"/>
        <v>0</v>
      </c>
      <c r="M62" s="7"/>
      <c r="N62" s="6">
        <f t="shared" si="3"/>
        <v>0</v>
      </c>
      <c r="U62" s="13">
        <f t="shared" si="4"/>
        <v>3</v>
      </c>
      <c r="V62" s="13">
        <f t="shared" si="5"/>
        <v>288</v>
      </c>
    </row>
    <row r="63" spans="1:22" ht="16.5" customHeight="1">
      <c r="A63" s="1">
        <v>62</v>
      </c>
      <c r="B63" s="131"/>
      <c r="C63" s="126" t="s">
        <v>95</v>
      </c>
      <c r="D63" s="100">
        <v>0.375</v>
      </c>
      <c r="E63" s="125" t="s">
        <v>128</v>
      </c>
      <c r="F63" s="135">
        <v>24</v>
      </c>
      <c r="G63" s="102">
        <v>6</v>
      </c>
      <c r="H63" s="129">
        <v>96</v>
      </c>
      <c r="I63" s="130"/>
      <c r="J63" s="1">
        <f t="shared" si="0"/>
        <v>2</v>
      </c>
      <c r="K63" s="8">
        <f t="shared" si="1"/>
        <v>0</v>
      </c>
      <c r="L63" s="8">
        <f t="shared" si="2"/>
        <v>0</v>
      </c>
      <c r="M63" s="7"/>
      <c r="N63" s="6">
        <f t="shared" si="3"/>
        <v>0</v>
      </c>
      <c r="U63" s="13">
        <f t="shared" si="4"/>
        <v>12</v>
      </c>
      <c r="V63" s="13">
        <f t="shared" si="5"/>
        <v>1152</v>
      </c>
    </row>
    <row r="64" spans="1:22" ht="16.5" customHeight="1">
      <c r="A64" s="1">
        <v>63</v>
      </c>
      <c r="B64" s="131"/>
      <c r="C64" s="126" t="s">
        <v>93</v>
      </c>
      <c r="D64" s="100">
        <v>0.56944444444444442</v>
      </c>
      <c r="E64" s="131"/>
      <c r="F64" s="135">
        <v>12</v>
      </c>
      <c r="G64" s="102">
        <v>6</v>
      </c>
      <c r="H64" s="129">
        <v>96</v>
      </c>
      <c r="I64" s="130"/>
      <c r="J64" s="1">
        <f t="shared" si="0"/>
        <v>1</v>
      </c>
      <c r="K64" s="8">
        <f t="shared" si="1"/>
        <v>0</v>
      </c>
      <c r="L64" s="8">
        <f t="shared" si="2"/>
        <v>0</v>
      </c>
      <c r="M64" s="7"/>
      <c r="N64" s="6">
        <f t="shared" si="3"/>
        <v>0</v>
      </c>
      <c r="U64" s="13">
        <f t="shared" si="4"/>
        <v>6</v>
      </c>
      <c r="V64" s="13">
        <f t="shared" si="5"/>
        <v>576</v>
      </c>
    </row>
    <row r="65" spans="1:22" ht="16.5" customHeight="1">
      <c r="A65" s="1">
        <v>64</v>
      </c>
      <c r="B65" s="131"/>
      <c r="C65" s="126" t="s">
        <v>95</v>
      </c>
      <c r="D65" s="100">
        <v>0.625</v>
      </c>
      <c r="E65" s="133"/>
      <c r="F65" s="135">
        <v>12</v>
      </c>
      <c r="G65" s="102">
        <v>6</v>
      </c>
      <c r="H65" s="129">
        <v>96</v>
      </c>
      <c r="I65" s="130"/>
      <c r="J65" s="1">
        <f t="shared" si="0"/>
        <v>1</v>
      </c>
      <c r="K65" s="8">
        <f t="shared" si="1"/>
        <v>0</v>
      </c>
      <c r="L65" s="8">
        <f t="shared" si="2"/>
        <v>0</v>
      </c>
      <c r="M65" s="7"/>
      <c r="N65" s="6">
        <f t="shared" si="3"/>
        <v>0</v>
      </c>
      <c r="U65" s="13">
        <f t="shared" si="4"/>
        <v>6</v>
      </c>
      <c r="V65" s="13">
        <f t="shared" si="5"/>
        <v>576</v>
      </c>
    </row>
    <row r="66" spans="1:22" ht="16.5" customHeight="1">
      <c r="A66" s="1">
        <v>65</v>
      </c>
      <c r="B66" s="131"/>
      <c r="C66" s="126" t="s">
        <v>95</v>
      </c>
      <c r="D66" s="100">
        <v>0.375</v>
      </c>
      <c r="E66" s="125" t="s">
        <v>129</v>
      </c>
      <c r="F66" s="135">
        <v>3</v>
      </c>
      <c r="G66" s="102">
        <v>2</v>
      </c>
      <c r="H66" s="129">
        <v>96</v>
      </c>
      <c r="I66" s="130"/>
      <c r="J66" s="1">
        <f t="shared" si="0"/>
        <v>1</v>
      </c>
      <c r="K66" s="8">
        <f t="shared" si="1"/>
        <v>0</v>
      </c>
      <c r="L66" s="8">
        <f t="shared" si="2"/>
        <v>0</v>
      </c>
      <c r="M66" s="7"/>
      <c r="N66" s="6">
        <f t="shared" si="3"/>
        <v>0</v>
      </c>
      <c r="U66" s="13">
        <f t="shared" si="4"/>
        <v>2</v>
      </c>
      <c r="V66" s="13">
        <f t="shared" si="5"/>
        <v>192</v>
      </c>
    </row>
    <row r="67" spans="1:22" ht="16.5" customHeight="1">
      <c r="A67" s="1">
        <v>66</v>
      </c>
      <c r="B67" s="133"/>
      <c r="C67" s="126" t="s">
        <v>93</v>
      </c>
      <c r="D67" s="100">
        <v>0.55555555555555558</v>
      </c>
      <c r="E67" s="133"/>
      <c r="F67" s="135">
        <v>3</v>
      </c>
      <c r="G67" s="102">
        <v>2</v>
      </c>
      <c r="H67" s="129">
        <v>96</v>
      </c>
      <c r="I67" s="130"/>
      <c r="J67" s="1">
        <f t="shared" ref="J67:J130" si="6">ROUNDUP(F67/20,0)</f>
        <v>1</v>
      </c>
      <c r="K67" s="8">
        <f t="shared" ref="K67:K130" si="7">$P$3*J67*G67</f>
        <v>0</v>
      </c>
      <c r="L67" s="8">
        <f t="shared" ref="L67:L130" si="8">$P$3*J67*G67*H67</f>
        <v>0</v>
      </c>
      <c r="M67" s="7"/>
      <c r="N67" s="6">
        <f t="shared" ref="N67:N130" si="9">IFERROR(K67/M67,0)</f>
        <v>0</v>
      </c>
      <c r="U67" s="13">
        <f t="shared" ref="U67:U130" si="10">IFERROR(G67*J67,0)</f>
        <v>2</v>
      </c>
      <c r="V67" s="13">
        <f t="shared" ref="V67:V130" si="11">IFERROR(U67*H67,0)</f>
        <v>192</v>
      </c>
    </row>
    <row r="68" spans="1:22" ht="16.5" customHeight="1">
      <c r="A68" s="1">
        <v>67</v>
      </c>
      <c r="B68" s="125" t="s">
        <v>130</v>
      </c>
      <c r="C68" s="126" t="s">
        <v>95</v>
      </c>
      <c r="D68" s="100">
        <v>0.375</v>
      </c>
      <c r="E68" s="125" t="s">
        <v>131</v>
      </c>
      <c r="F68" s="135">
        <v>46</v>
      </c>
      <c r="G68" s="102">
        <v>5</v>
      </c>
      <c r="H68" s="129">
        <v>96</v>
      </c>
      <c r="I68" s="137" t="s">
        <v>132</v>
      </c>
      <c r="J68" s="1">
        <f t="shared" si="6"/>
        <v>3</v>
      </c>
      <c r="K68" s="8">
        <f t="shared" si="7"/>
        <v>0</v>
      </c>
      <c r="L68" s="8">
        <f t="shared" si="8"/>
        <v>0</v>
      </c>
      <c r="M68" s="7"/>
      <c r="N68" s="6">
        <f t="shared" si="9"/>
        <v>0</v>
      </c>
      <c r="U68" s="13">
        <f t="shared" si="10"/>
        <v>15</v>
      </c>
      <c r="V68" s="13">
        <f t="shared" si="11"/>
        <v>1440</v>
      </c>
    </row>
    <row r="69" spans="1:22" ht="16.5" customHeight="1">
      <c r="A69" s="1">
        <v>68</v>
      </c>
      <c r="B69" s="131"/>
      <c r="C69" s="126" t="s">
        <v>93</v>
      </c>
      <c r="D69" s="100">
        <v>0.59027777777777779</v>
      </c>
      <c r="E69" s="131"/>
      <c r="F69" s="135">
        <v>24</v>
      </c>
      <c r="G69" s="102">
        <v>5</v>
      </c>
      <c r="H69" s="129">
        <v>96</v>
      </c>
      <c r="I69" s="138"/>
      <c r="J69" s="1">
        <f t="shared" si="6"/>
        <v>2</v>
      </c>
      <c r="K69" s="8">
        <f t="shared" si="7"/>
        <v>0</v>
      </c>
      <c r="L69" s="8">
        <f t="shared" si="8"/>
        <v>0</v>
      </c>
      <c r="M69" s="7"/>
      <c r="N69" s="6">
        <f t="shared" si="9"/>
        <v>0</v>
      </c>
      <c r="U69" s="13">
        <f t="shared" si="10"/>
        <v>10</v>
      </c>
      <c r="V69" s="13">
        <f t="shared" si="11"/>
        <v>960</v>
      </c>
    </row>
    <row r="70" spans="1:22" ht="16.5" customHeight="1">
      <c r="A70" s="1">
        <v>69</v>
      </c>
      <c r="B70" s="131"/>
      <c r="C70" s="126" t="s">
        <v>95</v>
      </c>
      <c r="D70" s="100">
        <v>0.625</v>
      </c>
      <c r="E70" s="133"/>
      <c r="F70" s="135">
        <v>22</v>
      </c>
      <c r="G70" s="102">
        <v>5</v>
      </c>
      <c r="H70" s="129">
        <v>96</v>
      </c>
      <c r="I70" s="139"/>
      <c r="J70" s="1">
        <f t="shared" si="6"/>
        <v>2</v>
      </c>
      <c r="K70" s="8">
        <f t="shared" si="7"/>
        <v>0</v>
      </c>
      <c r="L70" s="8">
        <f t="shared" si="8"/>
        <v>0</v>
      </c>
      <c r="M70" s="7"/>
      <c r="N70" s="6">
        <f t="shared" si="9"/>
        <v>0</v>
      </c>
      <c r="U70" s="13">
        <f t="shared" si="10"/>
        <v>10</v>
      </c>
      <c r="V70" s="13">
        <f t="shared" si="11"/>
        <v>960</v>
      </c>
    </row>
    <row r="71" spans="1:22" ht="16.5" customHeight="1">
      <c r="A71" s="1">
        <v>70</v>
      </c>
      <c r="B71" s="131"/>
      <c r="C71" s="126" t="s">
        <v>95</v>
      </c>
      <c r="D71" s="100">
        <v>0.375</v>
      </c>
      <c r="E71" s="125" t="s">
        <v>133</v>
      </c>
      <c r="F71" s="135">
        <v>20</v>
      </c>
      <c r="G71" s="102">
        <v>3</v>
      </c>
      <c r="H71" s="129">
        <v>96</v>
      </c>
      <c r="I71" s="130"/>
      <c r="J71" s="1">
        <f t="shared" si="6"/>
        <v>1</v>
      </c>
      <c r="K71" s="8">
        <f t="shared" si="7"/>
        <v>0</v>
      </c>
      <c r="L71" s="8">
        <f t="shared" si="8"/>
        <v>0</v>
      </c>
      <c r="M71" s="7"/>
      <c r="N71" s="6">
        <f t="shared" si="9"/>
        <v>0</v>
      </c>
      <c r="U71" s="13">
        <f t="shared" si="10"/>
        <v>3</v>
      </c>
      <c r="V71" s="13">
        <f t="shared" si="11"/>
        <v>288</v>
      </c>
    </row>
    <row r="72" spans="1:22" ht="16.5" customHeight="1">
      <c r="A72" s="1">
        <v>71</v>
      </c>
      <c r="B72" s="131"/>
      <c r="C72" s="126" t="s">
        <v>93</v>
      </c>
      <c r="D72" s="100">
        <v>0.59027777777777779</v>
      </c>
      <c r="E72" s="133"/>
      <c r="F72" s="135">
        <v>20</v>
      </c>
      <c r="G72" s="102">
        <v>3</v>
      </c>
      <c r="H72" s="129">
        <v>96</v>
      </c>
      <c r="I72" s="130"/>
      <c r="J72" s="1">
        <f t="shared" si="6"/>
        <v>1</v>
      </c>
      <c r="K72" s="8">
        <f t="shared" si="7"/>
        <v>0</v>
      </c>
      <c r="L72" s="8">
        <f t="shared" si="8"/>
        <v>0</v>
      </c>
      <c r="M72" s="7"/>
      <c r="N72" s="6">
        <f t="shared" si="9"/>
        <v>0</v>
      </c>
      <c r="U72" s="13">
        <f t="shared" si="10"/>
        <v>3</v>
      </c>
      <c r="V72" s="13">
        <f t="shared" si="11"/>
        <v>288</v>
      </c>
    </row>
    <row r="73" spans="1:22" ht="16.5" customHeight="1">
      <c r="A73" s="1">
        <v>72</v>
      </c>
      <c r="B73" s="131"/>
      <c r="C73" s="126" t="s">
        <v>95</v>
      </c>
      <c r="D73" s="100">
        <v>0.375</v>
      </c>
      <c r="E73" s="125" t="s">
        <v>134</v>
      </c>
      <c r="F73" s="135">
        <v>21</v>
      </c>
      <c r="G73" s="102">
        <v>2.2000000000000002</v>
      </c>
      <c r="H73" s="129">
        <v>96</v>
      </c>
      <c r="I73" s="137" t="s">
        <v>135</v>
      </c>
      <c r="J73" s="1">
        <f t="shared" si="6"/>
        <v>2</v>
      </c>
      <c r="K73" s="8">
        <f t="shared" si="7"/>
        <v>0</v>
      </c>
      <c r="L73" s="8">
        <f t="shared" si="8"/>
        <v>0</v>
      </c>
      <c r="M73" s="7"/>
      <c r="N73" s="6">
        <f t="shared" si="9"/>
        <v>0</v>
      </c>
      <c r="U73" s="13">
        <f t="shared" si="10"/>
        <v>4.4000000000000004</v>
      </c>
      <c r="V73" s="13">
        <f t="shared" si="11"/>
        <v>422.40000000000003</v>
      </c>
    </row>
    <row r="74" spans="1:22" ht="16.5" customHeight="1">
      <c r="A74" s="1">
        <v>73</v>
      </c>
      <c r="B74" s="131"/>
      <c r="C74" s="126" t="s">
        <v>93</v>
      </c>
      <c r="D74" s="100">
        <v>0.625</v>
      </c>
      <c r="E74" s="133"/>
      <c r="F74" s="135">
        <v>21</v>
      </c>
      <c r="G74" s="102">
        <v>2.2000000000000002</v>
      </c>
      <c r="H74" s="129">
        <v>96</v>
      </c>
      <c r="I74" s="139"/>
      <c r="J74" s="1">
        <f t="shared" si="6"/>
        <v>2</v>
      </c>
      <c r="K74" s="8">
        <f t="shared" si="7"/>
        <v>0</v>
      </c>
      <c r="L74" s="8">
        <f t="shared" si="8"/>
        <v>0</v>
      </c>
      <c r="M74" s="7"/>
      <c r="N74" s="6">
        <f t="shared" si="9"/>
        <v>0</v>
      </c>
      <c r="U74" s="13">
        <f t="shared" si="10"/>
        <v>4.4000000000000004</v>
      </c>
      <c r="V74" s="13">
        <f t="shared" si="11"/>
        <v>422.40000000000003</v>
      </c>
    </row>
    <row r="75" spans="1:22" ht="16.5" customHeight="1">
      <c r="A75" s="1">
        <v>74</v>
      </c>
      <c r="B75" s="131"/>
      <c r="C75" s="126" t="s">
        <v>95</v>
      </c>
      <c r="D75" s="100">
        <v>0.375</v>
      </c>
      <c r="E75" s="125" t="s">
        <v>136</v>
      </c>
      <c r="F75" s="135">
        <v>22</v>
      </c>
      <c r="G75" s="102">
        <v>0.21041666666666667</v>
      </c>
      <c r="H75" s="129">
        <v>96</v>
      </c>
      <c r="I75" s="130"/>
      <c r="J75" s="1">
        <f t="shared" si="6"/>
        <v>2</v>
      </c>
      <c r="K75" s="8">
        <f t="shared" si="7"/>
        <v>0</v>
      </c>
      <c r="L75" s="8">
        <f t="shared" si="8"/>
        <v>0</v>
      </c>
      <c r="M75" s="7"/>
      <c r="N75" s="6">
        <f t="shared" si="9"/>
        <v>0</v>
      </c>
      <c r="U75" s="13">
        <f t="shared" si="10"/>
        <v>0.42083333333333334</v>
      </c>
      <c r="V75" s="13">
        <f t="shared" si="11"/>
        <v>40.4</v>
      </c>
    </row>
    <row r="76" spans="1:22" ht="16.5" customHeight="1">
      <c r="A76" s="1">
        <v>75</v>
      </c>
      <c r="B76" s="131"/>
      <c r="C76" s="126" t="s">
        <v>93</v>
      </c>
      <c r="D76" s="100">
        <v>0.59027777777777779</v>
      </c>
      <c r="E76" s="131"/>
      <c r="F76" s="135">
        <v>12</v>
      </c>
      <c r="G76" s="102">
        <v>5</v>
      </c>
      <c r="H76" s="129">
        <v>96</v>
      </c>
      <c r="I76" s="130"/>
      <c r="J76" s="1">
        <f t="shared" si="6"/>
        <v>1</v>
      </c>
      <c r="K76" s="8">
        <f t="shared" si="7"/>
        <v>0</v>
      </c>
      <c r="L76" s="8">
        <f t="shared" si="8"/>
        <v>0</v>
      </c>
      <c r="M76" s="7"/>
      <c r="N76" s="6">
        <f t="shared" si="9"/>
        <v>0</v>
      </c>
      <c r="U76" s="13">
        <f t="shared" si="10"/>
        <v>5</v>
      </c>
      <c r="V76" s="13">
        <f t="shared" si="11"/>
        <v>480</v>
      </c>
    </row>
    <row r="77" spans="1:22" ht="16.5" customHeight="1">
      <c r="A77" s="1">
        <v>76</v>
      </c>
      <c r="B77" s="131"/>
      <c r="C77" s="126" t="s">
        <v>95</v>
      </c>
      <c r="D77" s="100">
        <v>0.625</v>
      </c>
      <c r="E77" s="133"/>
      <c r="F77" s="135">
        <v>10</v>
      </c>
      <c r="G77" s="102">
        <v>5</v>
      </c>
      <c r="H77" s="129">
        <v>96</v>
      </c>
      <c r="I77" s="130"/>
      <c r="J77" s="1">
        <f t="shared" si="6"/>
        <v>1</v>
      </c>
      <c r="K77" s="8">
        <f t="shared" si="7"/>
        <v>0</v>
      </c>
      <c r="L77" s="8">
        <f t="shared" si="8"/>
        <v>0</v>
      </c>
      <c r="M77" s="7"/>
      <c r="N77" s="6">
        <f t="shared" si="9"/>
        <v>0</v>
      </c>
      <c r="U77" s="13">
        <f t="shared" si="10"/>
        <v>5</v>
      </c>
      <c r="V77" s="13">
        <f t="shared" si="11"/>
        <v>480</v>
      </c>
    </row>
    <row r="78" spans="1:22" ht="16.5" customHeight="1">
      <c r="A78" s="1">
        <v>77</v>
      </c>
      <c r="B78" s="131"/>
      <c r="C78" s="126" t="s">
        <v>95</v>
      </c>
      <c r="D78" s="100">
        <v>0.375</v>
      </c>
      <c r="E78" s="125" t="s">
        <v>137</v>
      </c>
      <c r="F78" s="135">
        <v>18</v>
      </c>
      <c r="G78" s="102">
        <v>4.5</v>
      </c>
      <c r="H78" s="129">
        <v>96</v>
      </c>
      <c r="I78" s="137" t="s">
        <v>138</v>
      </c>
      <c r="J78" s="1">
        <f t="shared" si="6"/>
        <v>1</v>
      </c>
      <c r="K78" s="8">
        <f t="shared" si="7"/>
        <v>0</v>
      </c>
      <c r="L78" s="8">
        <f t="shared" si="8"/>
        <v>0</v>
      </c>
      <c r="M78" s="7"/>
      <c r="N78" s="6">
        <f t="shared" si="9"/>
        <v>0</v>
      </c>
      <c r="U78" s="13">
        <f t="shared" si="10"/>
        <v>4.5</v>
      </c>
      <c r="V78" s="13">
        <f t="shared" si="11"/>
        <v>432</v>
      </c>
    </row>
    <row r="79" spans="1:22" ht="16.5" customHeight="1">
      <c r="A79" s="1">
        <v>78</v>
      </c>
      <c r="B79" s="131"/>
      <c r="C79" s="126" t="s">
        <v>93</v>
      </c>
      <c r="D79" s="100">
        <v>0.59027777777777779</v>
      </c>
      <c r="E79" s="133"/>
      <c r="F79" s="135">
        <v>18</v>
      </c>
      <c r="G79" s="102">
        <v>4.5</v>
      </c>
      <c r="H79" s="129">
        <v>96</v>
      </c>
      <c r="I79" s="139"/>
      <c r="J79" s="1">
        <f t="shared" si="6"/>
        <v>1</v>
      </c>
      <c r="K79" s="8">
        <f t="shared" si="7"/>
        <v>0</v>
      </c>
      <c r="L79" s="8">
        <f t="shared" si="8"/>
        <v>0</v>
      </c>
      <c r="M79" s="7"/>
      <c r="N79" s="6">
        <f t="shared" si="9"/>
        <v>0</v>
      </c>
      <c r="U79" s="13">
        <f t="shared" si="10"/>
        <v>4.5</v>
      </c>
      <c r="V79" s="13">
        <f t="shared" si="11"/>
        <v>432</v>
      </c>
    </row>
    <row r="80" spans="1:22" ht="16.5" customHeight="1">
      <c r="A80" s="1">
        <v>79</v>
      </c>
      <c r="B80" s="131"/>
      <c r="C80" s="126" t="s">
        <v>95</v>
      </c>
      <c r="D80" s="100">
        <v>0.375</v>
      </c>
      <c r="E80" s="125" t="s">
        <v>139</v>
      </c>
      <c r="F80" s="135">
        <v>18</v>
      </c>
      <c r="G80" s="102">
        <v>2.5</v>
      </c>
      <c r="H80" s="129">
        <v>96</v>
      </c>
      <c r="I80" s="137" t="s">
        <v>140</v>
      </c>
      <c r="J80" s="1">
        <f t="shared" si="6"/>
        <v>1</v>
      </c>
      <c r="K80" s="8">
        <f t="shared" si="7"/>
        <v>0</v>
      </c>
      <c r="L80" s="8">
        <f t="shared" si="8"/>
        <v>0</v>
      </c>
      <c r="M80" s="7"/>
      <c r="N80" s="6">
        <f t="shared" si="9"/>
        <v>0</v>
      </c>
      <c r="U80" s="13">
        <f t="shared" si="10"/>
        <v>2.5</v>
      </c>
      <c r="V80" s="13">
        <f t="shared" si="11"/>
        <v>240</v>
      </c>
    </row>
    <row r="81" spans="1:22" ht="16.5" customHeight="1">
      <c r="A81" s="1">
        <v>80</v>
      </c>
      <c r="B81" s="133"/>
      <c r="C81" s="126" t="s">
        <v>93</v>
      </c>
      <c r="D81" s="100">
        <v>0.625</v>
      </c>
      <c r="E81" s="133"/>
      <c r="F81" s="135">
        <v>18</v>
      </c>
      <c r="G81" s="102">
        <v>2.5</v>
      </c>
      <c r="H81" s="129">
        <v>96</v>
      </c>
      <c r="I81" s="139"/>
      <c r="J81" s="1">
        <f t="shared" si="6"/>
        <v>1</v>
      </c>
      <c r="K81" s="8">
        <f t="shared" si="7"/>
        <v>0</v>
      </c>
      <c r="L81" s="8">
        <f t="shared" si="8"/>
        <v>0</v>
      </c>
      <c r="M81" s="7"/>
      <c r="N81" s="6">
        <f t="shared" si="9"/>
        <v>0</v>
      </c>
      <c r="U81" s="13">
        <f t="shared" si="10"/>
        <v>2.5</v>
      </c>
      <c r="V81" s="13">
        <f t="shared" si="11"/>
        <v>240</v>
      </c>
    </row>
    <row r="82" spans="1:22" ht="16.5" customHeight="1">
      <c r="A82" s="1">
        <v>81</v>
      </c>
      <c r="B82" s="125" t="s">
        <v>141</v>
      </c>
      <c r="C82" s="126" t="s">
        <v>95</v>
      </c>
      <c r="D82" s="100">
        <v>0.375</v>
      </c>
      <c r="E82" s="125" t="s">
        <v>142</v>
      </c>
      <c r="F82" s="135">
        <v>23</v>
      </c>
      <c r="G82" s="102">
        <v>8</v>
      </c>
      <c r="H82" s="129">
        <v>96</v>
      </c>
      <c r="I82" s="130"/>
      <c r="J82" s="1">
        <f t="shared" si="6"/>
        <v>2</v>
      </c>
      <c r="K82" s="8">
        <f t="shared" si="7"/>
        <v>0</v>
      </c>
      <c r="L82" s="8">
        <f t="shared" si="8"/>
        <v>0</v>
      </c>
      <c r="M82" s="7"/>
      <c r="N82" s="6">
        <f t="shared" si="9"/>
        <v>0</v>
      </c>
      <c r="U82" s="13">
        <f t="shared" si="10"/>
        <v>16</v>
      </c>
      <c r="V82" s="13">
        <f t="shared" si="11"/>
        <v>1536</v>
      </c>
    </row>
    <row r="83" spans="1:22" ht="16.5" customHeight="1">
      <c r="A83" s="1">
        <v>82</v>
      </c>
      <c r="B83" s="131"/>
      <c r="C83" s="126" t="s">
        <v>93</v>
      </c>
      <c r="D83" s="100">
        <v>0.55208333333333337</v>
      </c>
      <c r="E83" s="131"/>
      <c r="F83" s="135">
        <v>10</v>
      </c>
      <c r="G83" s="102">
        <v>8</v>
      </c>
      <c r="H83" s="129">
        <v>96</v>
      </c>
      <c r="I83" s="130"/>
      <c r="J83" s="1">
        <f t="shared" si="6"/>
        <v>1</v>
      </c>
      <c r="K83" s="8">
        <f t="shared" si="7"/>
        <v>0</v>
      </c>
      <c r="L83" s="8">
        <f t="shared" si="8"/>
        <v>0</v>
      </c>
      <c r="M83" s="7"/>
      <c r="N83" s="6">
        <f t="shared" si="9"/>
        <v>0</v>
      </c>
      <c r="U83" s="13">
        <f t="shared" si="10"/>
        <v>8</v>
      </c>
      <c r="V83" s="13">
        <f t="shared" si="11"/>
        <v>768</v>
      </c>
    </row>
    <row r="84" spans="1:22" ht="16.5" customHeight="1">
      <c r="A84" s="1">
        <v>83</v>
      </c>
      <c r="B84" s="131"/>
      <c r="C84" s="126" t="s">
        <v>95</v>
      </c>
      <c r="D84" s="100">
        <v>0.62152777777777779</v>
      </c>
      <c r="E84" s="133"/>
      <c r="F84" s="135">
        <v>13</v>
      </c>
      <c r="G84" s="102">
        <v>8</v>
      </c>
      <c r="H84" s="129">
        <v>96</v>
      </c>
      <c r="I84" s="130"/>
      <c r="J84" s="1">
        <f t="shared" si="6"/>
        <v>1</v>
      </c>
      <c r="K84" s="8">
        <f t="shared" si="7"/>
        <v>0</v>
      </c>
      <c r="L84" s="8">
        <f t="shared" si="8"/>
        <v>0</v>
      </c>
      <c r="M84" s="7"/>
      <c r="N84" s="6">
        <f t="shared" si="9"/>
        <v>0</v>
      </c>
      <c r="U84" s="13">
        <f t="shared" si="10"/>
        <v>8</v>
      </c>
      <c r="V84" s="13">
        <f t="shared" si="11"/>
        <v>768</v>
      </c>
    </row>
    <row r="85" spans="1:22" ht="16.5" customHeight="1">
      <c r="A85" s="1">
        <v>84</v>
      </c>
      <c r="B85" s="131"/>
      <c r="C85" s="126" t="s">
        <v>95</v>
      </c>
      <c r="D85" s="100">
        <v>0.375</v>
      </c>
      <c r="E85" s="125" t="s">
        <v>143</v>
      </c>
      <c r="F85" s="135">
        <v>18</v>
      </c>
      <c r="G85" s="102">
        <v>3</v>
      </c>
      <c r="H85" s="129">
        <v>96</v>
      </c>
      <c r="I85" s="140" t="s">
        <v>144</v>
      </c>
      <c r="J85" s="1">
        <f t="shared" si="6"/>
        <v>1</v>
      </c>
      <c r="K85" s="8">
        <f t="shared" si="7"/>
        <v>0</v>
      </c>
      <c r="L85" s="8">
        <f t="shared" si="8"/>
        <v>0</v>
      </c>
      <c r="M85" s="7"/>
      <c r="N85" s="6">
        <f t="shared" si="9"/>
        <v>0</v>
      </c>
      <c r="U85" s="13">
        <f t="shared" si="10"/>
        <v>3</v>
      </c>
      <c r="V85" s="13">
        <f t="shared" si="11"/>
        <v>288</v>
      </c>
    </row>
    <row r="86" spans="1:22" ht="16.5" customHeight="1">
      <c r="A86" s="1">
        <v>85</v>
      </c>
      <c r="B86" s="131"/>
      <c r="C86" s="126" t="s">
        <v>93</v>
      </c>
      <c r="D86" s="100">
        <v>0.54861111111111105</v>
      </c>
      <c r="E86" s="131"/>
      <c r="F86" s="135">
        <v>10</v>
      </c>
      <c r="G86" s="102">
        <v>3</v>
      </c>
      <c r="H86" s="129">
        <v>96</v>
      </c>
      <c r="I86" s="141"/>
      <c r="J86" s="1">
        <f t="shared" si="6"/>
        <v>1</v>
      </c>
      <c r="K86" s="8">
        <f t="shared" si="7"/>
        <v>0</v>
      </c>
      <c r="L86" s="8">
        <f t="shared" si="8"/>
        <v>0</v>
      </c>
      <c r="M86" s="7"/>
      <c r="N86" s="6">
        <f t="shared" si="9"/>
        <v>0</v>
      </c>
      <c r="U86" s="13">
        <f t="shared" si="10"/>
        <v>3</v>
      </c>
      <c r="V86" s="13">
        <f t="shared" si="11"/>
        <v>288</v>
      </c>
    </row>
    <row r="87" spans="1:22" ht="16.5" customHeight="1">
      <c r="A87" s="1">
        <v>86</v>
      </c>
      <c r="B87" s="131"/>
      <c r="C87" s="126" t="s">
        <v>95</v>
      </c>
      <c r="D87" s="100">
        <v>0.61805555555555558</v>
      </c>
      <c r="E87" s="133"/>
      <c r="F87" s="135">
        <v>8</v>
      </c>
      <c r="G87" s="102">
        <v>3</v>
      </c>
      <c r="H87" s="129">
        <v>96</v>
      </c>
      <c r="I87" s="142"/>
      <c r="J87" s="1">
        <f t="shared" si="6"/>
        <v>1</v>
      </c>
      <c r="K87" s="8">
        <f t="shared" si="7"/>
        <v>0</v>
      </c>
      <c r="L87" s="8">
        <f t="shared" si="8"/>
        <v>0</v>
      </c>
      <c r="M87" s="7"/>
      <c r="N87" s="6">
        <f t="shared" si="9"/>
        <v>0</v>
      </c>
      <c r="U87" s="13">
        <f t="shared" si="10"/>
        <v>3</v>
      </c>
      <c r="V87" s="13">
        <f t="shared" si="11"/>
        <v>288</v>
      </c>
    </row>
    <row r="88" spans="1:22" ht="16.5" customHeight="1">
      <c r="A88" s="1">
        <v>87</v>
      </c>
      <c r="B88" s="131"/>
      <c r="C88" s="126" t="s">
        <v>93</v>
      </c>
      <c r="D88" s="100">
        <v>0.375</v>
      </c>
      <c r="E88" s="125" t="s">
        <v>145</v>
      </c>
      <c r="F88" s="135">
        <v>20</v>
      </c>
      <c r="G88" s="102">
        <v>8</v>
      </c>
      <c r="H88" s="129">
        <v>96</v>
      </c>
      <c r="I88" s="137" t="s">
        <v>132</v>
      </c>
      <c r="J88" s="1">
        <f t="shared" si="6"/>
        <v>1</v>
      </c>
      <c r="K88" s="8">
        <f t="shared" si="7"/>
        <v>0</v>
      </c>
      <c r="L88" s="8">
        <f t="shared" si="8"/>
        <v>0</v>
      </c>
      <c r="M88" s="7"/>
      <c r="N88" s="6">
        <f t="shared" si="9"/>
        <v>0</v>
      </c>
      <c r="U88" s="13">
        <f t="shared" si="10"/>
        <v>8</v>
      </c>
      <c r="V88" s="13">
        <f t="shared" si="11"/>
        <v>768</v>
      </c>
    </row>
    <row r="89" spans="1:22" ht="16.5" customHeight="1">
      <c r="A89" s="1">
        <v>88</v>
      </c>
      <c r="B89" s="131"/>
      <c r="C89" s="126" t="s">
        <v>93</v>
      </c>
      <c r="D89" s="100">
        <v>0.55208333333333337</v>
      </c>
      <c r="E89" s="131"/>
      <c r="F89" s="135">
        <v>10</v>
      </c>
      <c r="G89" s="102">
        <v>8</v>
      </c>
      <c r="H89" s="129">
        <v>96</v>
      </c>
      <c r="I89" s="138"/>
      <c r="J89" s="1">
        <f t="shared" si="6"/>
        <v>1</v>
      </c>
      <c r="K89" s="8">
        <f t="shared" si="7"/>
        <v>0</v>
      </c>
      <c r="L89" s="8">
        <f t="shared" si="8"/>
        <v>0</v>
      </c>
      <c r="M89" s="7"/>
      <c r="N89" s="6">
        <f t="shared" si="9"/>
        <v>0</v>
      </c>
      <c r="U89" s="13">
        <f t="shared" si="10"/>
        <v>8</v>
      </c>
      <c r="V89" s="13">
        <f t="shared" si="11"/>
        <v>768</v>
      </c>
    </row>
    <row r="90" spans="1:22" ht="16.5" customHeight="1">
      <c r="A90" s="1">
        <v>89</v>
      </c>
      <c r="B90" s="131"/>
      <c r="C90" s="126" t="s">
        <v>95</v>
      </c>
      <c r="D90" s="100">
        <v>0.62152777777777779</v>
      </c>
      <c r="E90" s="133"/>
      <c r="F90" s="135">
        <v>10</v>
      </c>
      <c r="G90" s="102">
        <v>8</v>
      </c>
      <c r="H90" s="129">
        <v>96</v>
      </c>
      <c r="I90" s="139"/>
      <c r="J90" s="1">
        <f t="shared" si="6"/>
        <v>1</v>
      </c>
      <c r="K90" s="8">
        <f t="shared" si="7"/>
        <v>0</v>
      </c>
      <c r="L90" s="8">
        <f t="shared" si="8"/>
        <v>0</v>
      </c>
      <c r="M90" s="7"/>
      <c r="N90" s="6">
        <f t="shared" si="9"/>
        <v>0</v>
      </c>
      <c r="U90" s="13">
        <f t="shared" si="10"/>
        <v>8</v>
      </c>
      <c r="V90" s="13">
        <f t="shared" si="11"/>
        <v>768</v>
      </c>
    </row>
    <row r="91" spans="1:22" ht="16.5" customHeight="1">
      <c r="A91" s="1">
        <v>90</v>
      </c>
      <c r="B91" s="131"/>
      <c r="C91" s="126" t="s">
        <v>95</v>
      </c>
      <c r="D91" s="100">
        <v>0.375</v>
      </c>
      <c r="E91" s="125" t="s">
        <v>146</v>
      </c>
      <c r="F91" s="135">
        <v>20</v>
      </c>
      <c r="G91" s="102">
        <v>5</v>
      </c>
      <c r="H91" s="129">
        <v>96</v>
      </c>
      <c r="I91" s="130"/>
      <c r="J91" s="1">
        <f t="shared" si="6"/>
        <v>1</v>
      </c>
      <c r="K91" s="8">
        <f t="shared" si="7"/>
        <v>0</v>
      </c>
      <c r="L91" s="8">
        <f t="shared" si="8"/>
        <v>0</v>
      </c>
      <c r="M91" s="7"/>
      <c r="N91" s="6">
        <f t="shared" si="9"/>
        <v>0</v>
      </c>
      <c r="U91" s="13">
        <f t="shared" si="10"/>
        <v>5</v>
      </c>
      <c r="V91" s="13">
        <f t="shared" si="11"/>
        <v>480</v>
      </c>
    </row>
    <row r="92" spans="1:22" ht="16.5" customHeight="1">
      <c r="A92" s="1">
        <v>91</v>
      </c>
      <c r="B92" s="131"/>
      <c r="C92" s="126" t="s">
        <v>93</v>
      </c>
      <c r="D92" s="100">
        <v>0.55208333333333337</v>
      </c>
      <c r="E92" s="131"/>
      <c r="F92" s="135">
        <v>10</v>
      </c>
      <c r="G92" s="102">
        <v>5</v>
      </c>
      <c r="H92" s="129">
        <v>96</v>
      </c>
      <c r="I92" s="130"/>
      <c r="J92" s="1">
        <f t="shared" si="6"/>
        <v>1</v>
      </c>
      <c r="K92" s="8">
        <f t="shared" si="7"/>
        <v>0</v>
      </c>
      <c r="L92" s="8">
        <f t="shared" si="8"/>
        <v>0</v>
      </c>
      <c r="M92" s="7"/>
      <c r="N92" s="6">
        <f t="shared" si="9"/>
        <v>0</v>
      </c>
      <c r="U92" s="13">
        <f t="shared" si="10"/>
        <v>5</v>
      </c>
      <c r="V92" s="13">
        <f t="shared" si="11"/>
        <v>480</v>
      </c>
    </row>
    <row r="93" spans="1:22" ht="16.5" customHeight="1">
      <c r="A93" s="1">
        <v>92</v>
      </c>
      <c r="B93" s="131"/>
      <c r="C93" s="126" t="s">
        <v>95</v>
      </c>
      <c r="D93" s="100">
        <v>0.62152777777777779</v>
      </c>
      <c r="E93" s="133"/>
      <c r="F93" s="135">
        <v>10</v>
      </c>
      <c r="G93" s="102">
        <v>5</v>
      </c>
      <c r="H93" s="129">
        <v>96</v>
      </c>
      <c r="I93" s="130"/>
      <c r="J93" s="1">
        <f t="shared" si="6"/>
        <v>1</v>
      </c>
      <c r="K93" s="8">
        <f t="shared" si="7"/>
        <v>0</v>
      </c>
      <c r="L93" s="8">
        <f t="shared" si="8"/>
        <v>0</v>
      </c>
      <c r="M93" s="7"/>
      <c r="N93" s="6">
        <f t="shared" si="9"/>
        <v>0</v>
      </c>
      <c r="U93" s="13">
        <f t="shared" si="10"/>
        <v>5</v>
      </c>
      <c r="V93" s="13">
        <f t="shared" si="11"/>
        <v>480</v>
      </c>
    </row>
    <row r="94" spans="1:22" ht="16.5" customHeight="1">
      <c r="A94" s="1">
        <v>93</v>
      </c>
      <c r="B94" s="131"/>
      <c r="C94" s="126" t="s">
        <v>95</v>
      </c>
      <c r="D94" s="100">
        <v>0.375</v>
      </c>
      <c r="E94" s="125" t="s">
        <v>147</v>
      </c>
      <c r="F94" s="135">
        <v>20</v>
      </c>
      <c r="G94" s="102">
        <v>7</v>
      </c>
      <c r="H94" s="129">
        <v>96</v>
      </c>
      <c r="I94" s="137" t="s">
        <v>132</v>
      </c>
      <c r="J94" s="1">
        <f t="shared" si="6"/>
        <v>1</v>
      </c>
      <c r="K94" s="8">
        <f t="shared" si="7"/>
        <v>0</v>
      </c>
      <c r="L94" s="8">
        <f t="shared" si="8"/>
        <v>0</v>
      </c>
      <c r="M94" s="7"/>
      <c r="N94" s="6">
        <f t="shared" si="9"/>
        <v>0</v>
      </c>
      <c r="U94" s="13">
        <f t="shared" si="10"/>
        <v>7</v>
      </c>
      <c r="V94" s="13">
        <f t="shared" si="11"/>
        <v>672</v>
      </c>
    </row>
    <row r="95" spans="1:22" ht="16.5" customHeight="1">
      <c r="A95" s="1">
        <v>94</v>
      </c>
      <c r="B95" s="131"/>
      <c r="C95" s="126" t="s">
        <v>93</v>
      </c>
      <c r="D95" s="100">
        <v>0.55208333333333337</v>
      </c>
      <c r="E95" s="131"/>
      <c r="F95" s="135">
        <v>10</v>
      </c>
      <c r="G95" s="102">
        <v>7</v>
      </c>
      <c r="H95" s="129">
        <v>96</v>
      </c>
      <c r="I95" s="138"/>
      <c r="J95" s="1">
        <f t="shared" si="6"/>
        <v>1</v>
      </c>
      <c r="K95" s="8">
        <f t="shared" si="7"/>
        <v>0</v>
      </c>
      <c r="L95" s="8">
        <f t="shared" si="8"/>
        <v>0</v>
      </c>
      <c r="M95" s="7"/>
      <c r="N95" s="6">
        <f t="shared" si="9"/>
        <v>0</v>
      </c>
      <c r="U95" s="13">
        <f t="shared" si="10"/>
        <v>7</v>
      </c>
      <c r="V95" s="13">
        <f t="shared" si="11"/>
        <v>672</v>
      </c>
    </row>
    <row r="96" spans="1:22" ht="16.5" customHeight="1">
      <c r="A96" s="1">
        <v>95</v>
      </c>
      <c r="B96" s="131"/>
      <c r="C96" s="126" t="s">
        <v>95</v>
      </c>
      <c r="D96" s="100">
        <v>0.62152777777777779</v>
      </c>
      <c r="E96" s="133"/>
      <c r="F96" s="135">
        <v>10</v>
      </c>
      <c r="G96" s="102">
        <v>7</v>
      </c>
      <c r="H96" s="129">
        <v>96</v>
      </c>
      <c r="I96" s="139"/>
      <c r="J96" s="1">
        <f t="shared" si="6"/>
        <v>1</v>
      </c>
      <c r="K96" s="8">
        <f t="shared" si="7"/>
        <v>0</v>
      </c>
      <c r="L96" s="8">
        <f t="shared" si="8"/>
        <v>0</v>
      </c>
      <c r="M96" s="7"/>
      <c r="N96" s="6">
        <f t="shared" si="9"/>
        <v>0</v>
      </c>
      <c r="U96" s="13">
        <f t="shared" si="10"/>
        <v>7</v>
      </c>
      <c r="V96" s="13">
        <f t="shared" si="11"/>
        <v>672</v>
      </c>
    </row>
    <row r="97" spans="1:22" ht="16.5" customHeight="1">
      <c r="A97" s="1">
        <v>96</v>
      </c>
      <c r="B97" s="131"/>
      <c r="C97" s="126" t="s">
        <v>95</v>
      </c>
      <c r="D97" s="100">
        <v>0.375</v>
      </c>
      <c r="E97" s="125" t="s">
        <v>148</v>
      </c>
      <c r="F97" s="135">
        <v>15</v>
      </c>
      <c r="G97" s="102">
        <v>4.5</v>
      </c>
      <c r="H97" s="129">
        <v>96</v>
      </c>
      <c r="I97" s="130"/>
      <c r="J97" s="1">
        <f t="shared" si="6"/>
        <v>1</v>
      </c>
      <c r="K97" s="8">
        <f t="shared" si="7"/>
        <v>0</v>
      </c>
      <c r="L97" s="8">
        <f t="shared" si="8"/>
        <v>0</v>
      </c>
      <c r="M97" s="7"/>
      <c r="N97" s="6">
        <f t="shared" si="9"/>
        <v>0</v>
      </c>
      <c r="U97" s="13">
        <f t="shared" si="10"/>
        <v>4.5</v>
      </c>
      <c r="V97" s="13">
        <f t="shared" si="11"/>
        <v>432</v>
      </c>
    </row>
    <row r="98" spans="1:22" ht="16.5" customHeight="1">
      <c r="A98" s="1">
        <v>97</v>
      </c>
      <c r="B98" s="131"/>
      <c r="C98" s="126" t="s">
        <v>93</v>
      </c>
      <c r="D98" s="100">
        <v>0.54861111111111105</v>
      </c>
      <c r="E98" s="131"/>
      <c r="F98" s="135">
        <v>8</v>
      </c>
      <c r="G98" s="102">
        <v>4.5</v>
      </c>
      <c r="H98" s="129">
        <v>96</v>
      </c>
      <c r="I98" s="130"/>
      <c r="J98" s="1">
        <f t="shared" si="6"/>
        <v>1</v>
      </c>
      <c r="K98" s="8">
        <f t="shared" si="7"/>
        <v>0</v>
      </c>
      <c r="L98" s="8">
        <f t="shared" si="8"/>
        <v>0</v>
      </c>
      <c r="M98" s="7"/>
      <c r="N98" s="6">
        <f t="shared" si="9"/>
        <v>0</v>
      </c>
      <c r="U98" s="13">
        <f t="shared" si="10"/>
        <v>4.5</v>
      </c>
      <c r="V98" s="13">
        <f t="shared" si="11"/>
        <v>432</v>
      </c>
    </row>
    <row r="99" spans="1:22" ht="16.5" customHeight="1">
      <c r="A99" s="1">
        <v>98</v>
      </c>
      <c r="B99" s="131"/>
      <c r="C99" s="126" t="s">
        <v>95</v>
      </c>
      <c r="D99" s="100">
        <v>0.61805555555555558</v>
      </c>
      <c r="E99" s="133"/>
      <c r="F99" s="135">
        <v>7</v>
      </c>
      <c r="G99" s="102">
        <v>4.5</v>
      </c>
      <c r="H99" s="129">
        <v>96</v>
      </c>
      <c r="I99" s="130"/>
      <c r="J99" s="1">
        <f t="shared" si="6"/>
        <v>1</v>
      </c>
      <c r="K99" s="8">
        <f t="shared" si="7"/>
        <v>0</v>
      </c>
      <c r="L99" s="8">
        <f t="shared" si="8"/>
        <v>0</v>
      </c>
      <c r="M99" s="7"/>
      <c r="N99" s="6">
        <f t="shared" si="9"/>
        <v>0</v>
      </c>
      <c r="U99" s="13">
        <f t="shared" si="10"/>
        <v>4.5</v>
      </c>
      <c r="V99" s="13">
        <f t="shared" si="11"/>
        <v>432</v>
      </c>
    </row>
    <row r="100" spans="1:22" ht="16.5" customHeight="1">
      <c r="A100" s="1">
        <v>99</v>
      </c>
      <c r="B100" s="131"/>
      <c r="C100" s="126" t="s">
        <v>95</v>
      </c>
      <c r="D100" s="100">
        <v>0.375</v>
      </c>
      <c r="E100" s="125" t="s">
        <v>149</v>
      </c>
      <c r="F100" s="135">
        <v>24</v>
      </c>
      <c r="G100" s="102">
        <v>12</v>
      </c>
      <c r="H100" s="129">
        <v>96</v>
      </c>
      <c r="I100" s="130"/>
      <c r="J100" s="1">
        <f t="shared" si="6"/>
        <v>2</v>
      </c>
      <c r="K100" s="8">
        <f t="shared" si="7"/>
        <v>0</v>
      </c>
      <c r="L100" s="8">
        <f t="shared" si="8"/>
        <v>0</v>
      </c>
      <c r="M100" s="7"/>
      <c r="N100" s="6">
        <f t="shared" si="9"/>
        <v>0</v>
      </c>
      <c r="U100" s="13">
        <f t="shared" si="10"/>
        <v>24</v>
      </c>
      <c r="V100" s="13">
        <f t="shared" si="11"/>
        <v>2304</v>
      </c>
    </row>
    <row r="101" spans="1:22" ht="16.5" customHeight="1">
      <c r="A101" s="1">
        <v>100</v>
      </c>
      <c r="B101" s="131"/>
      <c r="C101" s="126" t="s">
        <v>93</v>
      </c>
      <c r="D101" s="100">
        <v>0.55208333333333337</v>
      </c>
      <c r="E101" s="131"/>
      <c r="F101" s="135">
        <v>10</v>
      </c>
      <c r="G101" s="102">
        <v>12</v>
      </c>
      <c r="H101" s="129">
        <v>96</v>
      </c>
      <c r="I101" s="130"/>
      <c r="J101" s="1">
        <f t="shared" si="6"/>
        <v>1</v>
      </c>
      <c r="K101" s="8">
        <f t="shared" si="7"/>
        <v>0</v>
      </c>
      <c r="L101" s="8">
        <f t="shared" si="8"/>
        <v>0</v>
      </c>
      <c r="M101" s="7"/>
      <c r="N101" s="6">
        <f t="shared" si="9"/>
        <v>0</v>
      </c>
      <c r="U101" s="13">
        <f t="shared" si="10"/>
        <v>12</v>
      </c>
      <c r="V101" s="13">
        <f t="shared" si="11"/>
        <v>1152</v>
      </c>
    </row>
    <row r="102" spans="1:22" ht="16.5" customHeight="1">
      <c r="A102" s="1">
        <v>101</v>
      </c>
      <c r="B102" s="131"/>
      <c r="C102" s="126" t="s">
        <v>95</v>
      </c>
      <c r="D102" s="100">
        <v>0.62152777777777779</v>
      </c>
      <c r="E102" s="133"/>
      <c r="F102" s="135">
        <v>14</v>
      </c>
      <c r="G102" s="102">
        <v>12</v>
      </c>
      <c r="H102" s="129">
        <v>96</v>
      </c>
      <c r="I102" s="130"/>
      <c r="J102" s="1">
        <f t="shared" si="6"/>
        <v>1</v>
      </c>
      <c r="K102" s="8">
        <f t="shared" si="7"/>
        <v>0</v>
      </c>
      <c r="L102" s="8">
        <f t="shared" si="8"/>
        <v>0</v>
      </c>
      <c r="M102" s="7"/>
      <c r="N102" s="6">
        <f t="shared" si="9"/>
        <v>0</v>
      </c>
      <c r="U102" s="13">
        <f t="shared" si="10"/>
        <v>12</v>
      </c>
      <c r="V102" s="13">
        <f t="shared" si="11"/>
        <v>1152</v>
      </c>
    </row>
    <row r="103" spans="1:22" ht="16.5" customHeight="1">
      <c r="A103" s="1">
        <v>102</v>
      </c>
      <c r="B103" s="131"/>
      <c r="C103" s="126" t="s">
        <v>95</v>
      </c>
      <c r="D103" s="100">
        <v>0.375</v>
      </c>
      <c r="E103" s="125" t="s">
        <v>150</v>
      </c>
      <c r="F103" s="135">
        <v>15</v>
      </c>
      <c r="G103" s="102">
        <v>3.5</v>
      </c>
      <c r="H103" s="129">
        <v>96</v>
      </c>
      <c r="I103" s="137" t="s">
        <v>151</v>
      </c>
      <c r="J103" s="1">
        <f t="shared" si="6"/>
        <v>1</v>
      </c>
      <c r="K103" s="8">
        <f t="shared" si="7"/>
        <v>0</v>
      </c>
      <c r="L103" s="8">
        <f t="shared" si="8"/>
        <v>0</v>
      </c>
      <c r="M103" s="7"/>
      <c r="N103" s="6">
        <f t="shared" si="9"/>
        <v>0</v>
      </c>
      <c r="U103" s="13">
        <f t="shared" si="10"/>
        <v>3.5</v>
      </c>
      <c r="V103" s="13">
        <f t="shared" si="11"/>
        <v>336</v>
      </c>
    </row>
    <row r="104" spans="1:22" ht="16.5" customHeight="1">
      <c r="A104" s="1">
        <v>103</v>
      </c>
      <c r="B104" s="131"/>
      <c r="C104" s="126" t="s">
        <v>93</v>
      </c>
      <c r="D104" s="100">
        <v>0.54861111111111105</v>
      </c>
      <c r="E104" s="131"/>
      <c r="F104" s="135">
        <v>7</v>
      </c>
      <c r="G104" s="102">
        <v>3.5</v>
      </c>
      <c r="H104" s="129">
        <v>96</v>
      </c>
      <c r="I104" s="138"/>
      <c r="J104" s="1">
        <f t="shared" si="6"/>
        <v>1</v>
      </c>
      <c r="K104" s="8">
        <f t="shared" si="7"/>
        <v>0</v>
      </c>
      <c r="L104" s="8">
        <f t="shared" si="8"/>
        <v>0</v>
      </c>
      <c r="M104" s="7"/>
      <c r="N104" s="6">
        <f t="shared" si="9"/>
        <v>0</v>
      </c>
      <c r="U104" s="13">
        <f t="shared" si="10"/>
        <v>3.5</v>
      </c>
      <c r="V104" s="13">
        <f t="shared" si="11"/>
        <v>336</v>
      </c>
    </row>
    <row r="105" spans="1:22" ht="16.5" customHeight="1">
      <c r="A105" s="1">
        <v>104</v>
      </c>
      <c r="B105" s="131"/>
      <c r="C105" s="126" t="s">
        <v>95</v>
      </c>
      <c r="D105" s="100">
        <v>0.61805555555555558</v>
      </c>
      <c r="E105" s="133"/>
      <c r="F105" s="135">
        <v>8</v>
      </c>
      <c r="G105" s="102">
        <v>3.5</v>
      </c>
      <c r="H105" s="129">
        <v>96</v>
      </c>
      <c r="I105" s="139"/>
      <c r="J105" s="1">
        <f t="shared" si="6"/>
        <v>1</v>
      </c>
      <c r="K105" s="8">
        <f t="shared" si="7"/>
        <v>0</v>
      </c>
      <c r="L105" s="8">
        <f t="shared" si="8"/>
        <v>0</v>
      </c>
      <c r="M105" s="7"/>
      <c r="N105" s="6">
        <f t="shared" si="9"/>
        <v>0</v>
      </c>
      <c r="U105" s="13">
        <f t="shared" si="10"/>
        <v>3.5</v>
      </c>
      <c r="V105" s="13">
        <f t="shared" si="11"/>
        <v>336</v>
      </c>
    </row>
    <row r="106" spans="1:22" ht="16.5" customHeight="1">
      <c r="A106" s="1">
        <v>105</v>
      </c>
      <c r="B106" s="131"/>
      <c r="C106" s="126" t="s">
        <v>95</v>
      </c>
      <c r="D106" s="100">
        <v>0.375</v>
      </c>
      <c r="E106" s="125" t="s">
        <v>152</v>
      </c>
      <c r="F106" s="135">
        <v>24</v>
      </c>
      <c r="G106" s="102">
        <v>6</v>
      </c>
      <c r="H106" s="129">
        <v>96</v>
      </c>
      <c r="I106" s="137" t="s">
        <v>144</v>
      </c>
      <c r="J106" s="1">
        <f t="shared" si="6"/>
        <v>2</v>
      </c>
      <c r="K106" s="8">
        <f t="shared" si="7"/>
        <v>0</v>
      </c>
      <c r="L106" s="8">
        <f t="shared" si="8"/>
        <v>0</v>
      </c>
      <c r="M106" s="7"/>
      <c r="N106" s="6">
        <f t="shared" si="9"/>
        <v>0</v>
      </c>
      <c r="U106" s="13">
        <f t="shared" si="10"/>
        <v>12</v>
      </c>
      <c r="V106" s="13">
        <f t="shared" si="11"/>
        <v>1152</v>
      </c>
    </row>
    <row r="107" spans="1:22" ht="16.5" customHeight="1">
      <c r="A107" s="1">
        <v>106</v>
      </c>
      <c r="B107" s="131"/>
      <c r="C107" s="126" t="s">
        <v>93</v>
      </c>
      <c r="D107" s="100">
        <v>0.54861111111111105</v>
      </c>
      <c r="E107" s="131"/>
      <c r="F107" s="135">
        <v>10</v>
      </c>
      <c r="G107" s="102">
        <v>6</v>
      </c>
      <c r="H107" s="129">
        <v>96</v>
      </c>
      <c r="I107" s="138"/>
      <c r="J107" s="1">
        <f t="shared" si="6"/>
        <v>1</v>
      </c>
      <c r="K107" s="8">
        <f t="shared" si="7"/>
        <v>0</v>
      </c>
      <c r="L107" s="8">
        <f t="shared" si="8"/>
        <v>0</v>
      </c>
      <c r="M107" s="7"/>
      <c r="N107" s="6">
        <f t="shared" si="9"/>
        <v>0</v>
      </c>
      <c r="U107" s="13">
        <f t="shared" si="10"/>
        <v>6</v>
      </c>
      <c r="V107" s="13">
        <f t="shared" si="11"/>
        <v>576</v>
      </c>
    </row>
    <row r="108" spans="1:22" ht="16.5" customHeight="1">
      <c r="A108" s="1">
        <v>107</v>
      </c>
      <c r="B108" s="131"/>
      <c r="C108" s="126" t="s">
        <v>95</v>
      </c>
      <c r="D108" s="100">
        <v>0.61805555555555558</v>
      </c>
      <c r="E108" s="133"/>
      <c r="F108" s="135">
        <v>14</v>
      </c>
      <c r="G108" s="102">
        <v>6</v>
      </c>
      <c r="H108" s="129">
        <v>96</v>
      </c>
      <c r="I108" s="139"/>
      <c r="J108" s="1">
        <f t="shared" si="6"/>
        <v>1</v>
      </c>
      <c r="K108" s="8">
        <f t="shared" si="7"/>
        <v>0</v>
      </c>
      <c r="L108" s="8">
        <f t="shared" si="8"/>
        <v>0</v>
      </c>
      <c r="M108" s="7"/>
      <c r="N108" s="6">
        <f t="shared" si="9"/>
        <v>0</v>
      </c>
      <c r="U108" s="13">
        <f t="shared" si="10"/>
        <v>6</v>
      </c>
      <c r="V108" s="13">
        <f t="shared" si="11"/>
        <v>576</v>
      </c>
    </row>
    <row r="109" spans="1:22" ht="16.5" customHeight="1">
      <c r="A109" s="1">
        <v>108</v>
      </c>
      <c r="B109" s="143"/>
      <c r="C109" s="126" t="s">
        <v>93</v>
      </c>
      <c r="D109" s="100">
        <v>0.4826388888888889</v>
      </c>
      <c r="E109" s="144" t="s">
        <v>153</v>
      </c>
      <c r="F109" s="135">
        <v>12</v>
      </c>
      <c r="G109" s="102">
        <v>2.5</v>
      </c>
      <c r="H109" s="129">
        <v>96</v>
      </c>
      <c r="I109" s="145"/>
      <c r="J109" s="1">
        <f t="shared" si="6"/>
        <v>1</v>
      </c>
      <c r="K109" s="8">
        <f t="shared" si="7"/>
        <v>0</v>
      </c>
      <c r="L109" s="8">
        <f t="shared" si="8"/>
        <v>0</v>
      </c>
      <c r="M109" s="7"/>
      <c r="N109" s="6">
        <f t="shared" si="9"/>
        <v>0</v>
      </c>
      <c r="U109" s="13">
        <f t="shared" si="10"/>
        <v>2.5</v>
      </c>
      <c r="V109" s="13">
        <f t="shared" si="11"/>
        <v>240</v>
      </c>
    </row>
    <row r="110" spans="1:22" ht="16.5" customHeight="1">
      <c r="A110" s="1">
        <v>109</v>
      </c>
      <c r="B110" s="143"/>
      <c r="C110" s="126" t="s">
        <v>95</v>
      </c>
      <c r="D110" s="100">
        <v>0.54861111111111105</v>
      </c>
      <c r="E110" s="144"/>
      <c r="F110" s="135">
        <v>12</v>
      </c>
      <c r="G110" s="102">
        <v>2.5</v>
      </c>
      <c r="H110" s="129">
        <v>96</v>
      </c>
      <c r="I110" s="145"/>
      <c r="J110" s="1">
        <f t="shared" si="6"/>
        <v>1</v>
      </c>
      <c r="K110" s="8">
        <f t="shared" si="7"/>
        <v>0</v>
      </c>
      <c r="L110" s="8">
        <f t="shared" si="8"/>
        <v>0</v>
      </c>
      <c r="M110" s="7"/>
      <c r="N110" s="6">
        <f t="shared" si="9"/>
        <v>0</v>
      </c>
      <c r="U110" s="13">
        <f t="shared" si="10"/>
        <v>2.5</v>
      </c>
      <c r="V110" s="13">
        <f t="shared" si="11"/>
        <v>240</v>
      </c>
    </row>
    <row r="111" spans="1:22" ht="16.5" customHeight="1">
      <c r="A111" s="1">
        <v>110</v>
      </c>
      <c r="B111" s="125" t="s">
        <v>154</v>
      </c>
      <c r="C111" s="126" t="s">
        <v>95</v>
      </c>
      <c r="D111" s="100">
        <v>0.375</v>
      </c>
      <c r="E111" s="125" t="s">
        <v>155</v>
      </c>
      <c r="F111" s="135">
        <v>28</v>
      </c>
      <c r="G111" s="102">
        <v>7</v>
      </c>
      <c r="H111" s="129">
        <v>96</v>
      </c>
      <c r="I111" s="146"/>
      <c r="J111" s="1">
        <f t="shared" si="6"/>
        <v>2</v>
      </c>
      <c r="K111" s="8">
        <f t="shared" si="7"/>
        <v>0</v>
      </c>
      <c r="L111" s="8">
        <f t="shared" si="8"/>
        <v>0</v>
      </c>
      <c r="M111" s="7"/>
      <c r="N111" s="6">
        <f t="shared" si="9"/>
        <v>0</v>
      </c>
      <c r="U111" s="13">
        <f t="shared" si="10"/>
        <v>14</v>
      </c>
      <c r="V111" s="13">
        <f t="shared" si="11"/>
        <v>1344</v>
      </c>
    </row>
    <row r="112" spans="1:22" ht="16.5" customHeight="1">
      <c r="A112" s="1">
        <v>111</v>
      </c>
      <c r="B112" s="131"/>
      <c r="C112" s="126" t="s">
        <v>93</v>
      </c>
      <c r="D112" s="100">
        <v>0.52083333333333337</v>
      </c>
      <c r="E112" s="131"/>
      <c r="F112" s="135">
        <v>15</v>
      </c>
      <c r="G112" s="102">
        <v>7</v>
      </c>
      <c r="H112" s="129">
        <v>96</v>
      </c>
      <c r="I112" s="130"/>
      <c r="J112" s="1">
        <f t="shared" si="6"/>
        <v>1</v>
      </c>
      <c r="K112" s="8">
        <f t="shared" si="7"/>
        <v>0</v>
      </c>
      <c r="L112" s="8">
        <f t="shared" si="8"/>
        <v>0</v>
      </c>
      <c r="M112" s="7"/>
      <c r="N112" s="6">
        <f t="shared" si="9"/>
        <v>0</v>
      </c>
      <c r="U112" s="13">
        <f t="shared" si="10"/>
        <v>7</v>
      </c>
      <c r="V112" s="13">
        <f t="shared" si="11"/>
        <v>672</v>
      </c>
    </row>
    <row r="113" spans="1:22" ht="16.5" customHeight="1">
      <c r="A113" s="1">
        <v>112</v>
      </c>
      <c r="B113" s="131"/>
      <c r="C113" s="126" t="s">
        <v>95</v>
      </c>
      <c r="D113" s="100">
        <v>0.59722222222222221</v>
      </c>
      <c r="E113" s="133"/>
      <c r="F113" s="135">
        <v>13</v>
      </c>
      <c r="G113" s="102">
        <v>7</v>
      </c>
      <c r="H113" s="129">
        <v>96</v>
      </c>
      <c r="I113" s="130"/>
      <c r="J113" s="1">
        <f t="shared" si="6"/>
        <v>1</v>
      </c>
      <c r="K113" s="8">
        <f t="shared" si="7"/>
        <v>0</v>
      </c>
      <c r="L113" s="8">
        <f t="shared" si="8"/>
        <v>0</v>
      </c>
      <c r="M113" s="7"/>
      <c r="N113" s="6">
        <f t="shared" si="9"/>
        <v>0</v>
      </c>
      <c r="U113" s="13">
        <f t="shared" si="10"/>
        <v>7</v>
      </c>
      <c r="V113" s="13">
        <f t="shared" si="11"/>
        <v>672</v>
      </c>
    </row>
    <row r="114" spans="1:22" ht="16.5" customHeight="1">
      <c r="A114" s="1">
        <v>113</v>
      </c>
      <c r="B114" s="131"/>
      <c r="C114" s="126" t="s">
        <v>95</v>
      </c>
      <c r="D114" s="100">
        <v>0.375</v>
      </c>
      <c r="E114" s="125" t="s">
        <v>156</v>
      </c>
      <c r="F114" s="135">
        <v>27</v>
      </c>
      <c r="G114" s="102">
        <v>4</v>
      </c>
      <c r="H114" s="129">
        <v>96</v>
      </c>
      <c r="I114" s="130"/>
      <c r="J114" s="1">
        <f t="shared" si="6"/>
        <v>2</v>
      </c>
      <c r="K114" s="8">
        <f t="shared" si="7"/>
        <v>0</v>
      </c>
      <c r="L114" s="8">
        <f t="shared" si="8"/>
        <v>0</v>
      </c>
      <c r="M114" s="7"/>
      <c r="N114" s="6">
        <f t="shared" si="9"/>
        <v>0</v>
      </c>
      <c r="U114" s="13">
        <f t="shared" si="10"/>
        <v>8</v>
      </c>
      <c r="V114" s="13">
        <f t="shared" si="11"/>
        <v>768</v>
      </c>
    </row>
    <row r="115" spans="1:22" ht="16.5" customHeight="1">
      <c r="A115" s="1">
        <v>114</v>
      </c>
      <c r="B115" s="131"/>
      <c r="C115" s="126" t="s">
        <v>93</v>
      </c>
      <c r="D115" s="100">
        <v>0.52083333333333337</v>
      </c>
      <c r="E115" s="131"/>
      <c r="F115" s="135">
        <v>15</v>
      </c>
      <c r="G115" s="102">
        <v>4</v>
      </c>
      <c r="H115" s="129">
        <v>96</v>
      </c>
      <c r="I115" s="130"/>
      <c r="J115" s="1">
        <f t="shared" si="6"/>
        <v>1</v>
      </c>
      <c r="K115" s="8">
        <f t="shared" si="7"/>
        <v>0</v>
      </c>
      <c r="L115" s="8">
        <f t="shared" si="8"/>
        <v>0</v>
      </c>
      <c r="M115" s="7"/>
      <c r="N115" s="6">
        <f t="shared" si="9"/>
        <v>0</v>
      </c>
      <c r="U115" s="13">
        <f t="shared" si="10"/>
        <v>4</v>
      </c>
      <c r="V115" s="13">
        <f t="shared" si="11"/>
        <v>384</v>
      </c>
    </row>
    <row r="116" spans="1:22" ht="16.5" customHeight="1">
      <c r="A116" s="1">
        <v>115</v>
      </c>
      <c r="B116" s="131"/>
      <c r="C116" s="126" t="s">
        <v>95</v>
      </c>
      <c r="D116" s="100">
        <v>0.59722222222222221</v>
      </c>
      <c r="E116" s="133"/>
      <c r="F116" s="135">
        <v>12</v>
      </c>
      <c r="G116" s="102">
        <v>4</v>
      </c>
      <c r="H116" s="129">
        <v>96</v>
      </c>
      <c r="I116" s="130"/>
      <c r="J116" s="1">
        <f t="shared" si="6"/>
        <v>1</v>
      </c>
      <c r="K116" s="8">
        <f t="shared" si="7"/>
        <v>0</v>
      </c>
      <c r="L116" s="8">
        <f t="shared" si="8"/>
        <v>0</v>
      </c>
      <c r="M116" s="7"/>
      <c r="N116" s="6">
        <f t="shared" si="9"/>
        <v>0</v>
      </c>
      <c r="U116" s="13">
        <f t="shared" si="10"/>
        <v>4</v>
      </c>
      <c r="V116" s="13">
        <f t="shared" si="11"/>
        <v>384</v>
      </c>
    </row>
    <row r="117" spans="1:22" ht="16.5" customHeight="1">
      <c r="A117" s="1">
        <v>116</v>
      </c>
      <c r="B117" s="131"/>
      <c r="C117" s="126" t="s">
        <v>95</v>
      </c>
      <c r="D117" s="100">
        <v>0.375</v>
      </c>
      <c r="E117" s="125" t="s">
        <v>157</v>
      </c>
      <c r="F117" s="135">
        <v>8</v>
      </c>
      <c r="G117" s="102">
        <v>2.5</v>
      </c>
      <c r="H117" s="129">
        <v>96</v>
      </c>
      <c r="I117" s="130"/>
      <c r="J117" s="1">
        <f t="shared" si="6"/>
        <v>1</v>
      </c>
      <c r="K117" s="8">
        <f t="shared" si="7"/>
        <v>0</v>
      </c>
      <c r="L117" s="8">
        <f t="shared" si="8"/>
        <v>0</v>
      </c>
      <c r="M117" s="7"/>
      <c r="N117" s="6">
        <f t="shared" si="9"/>
        <v>0</v>
      </c>
      <c r="U117" s="13">
        <f t="shared" si="10"/>
        <v>2.5</v>
      </c>
      <c r="V117" s="13">
        <f t="shared" si="11"/>
        <v>240</v>
      </c>
    </row>
    <row r="118" spans="1:22" ht="16.5" customHeight="1">
      <c r="A118" s="1">
        <v>117</v>
      </c>
      <c r="B118" s="131"/>
      <c r="C118" s="126" t="s">
        <v>93</v>
      </c>
      <c r="D118" s="100">
        <v>0.52083333333333337</v>
      </c>
      <c r="E118" s="131"/>
      <c r="F118" s="135">
        <v>4</v>
      </c>
      <c r="G118" s="102">
        <v>2.5</v>
      </c>
      <c r="H118" s="129">
        <v>96</v>
      </c>
      <c r="I118" s="130"/>
      <c r="J118" s="1">
        <f t="shared" si="6"/>
        <v>1</v>
      </c>
      <c r="K118" s="8">
        <f t="shared" si="7"/>
        <v>0</v>
      </c>
      <c r="L118" s="8">
        <f t="shared" si="8"/>
        <v>0</v>
      </c>
      <c r="M118" s="7"/>
      <c r="N118" s="6">
        <f t="shared" si="9"/>
        <v>0</v>
      </c>
      <c r="U118" s="13">
        <f t="shared" si="10"/>
        <v>2.5</v>
      </c>
      <c r="V118" s="13">
        <f t="shared" si="11"/>
        <v>240</v>
      </c>
    </row>
    <row r="119" spans="1:22" ht="16.5" customHeight="1">
      <c r="A119" s="1">
        <v>118</v>
      </c>
      <c r="B119" s="131"/>
      <c r="C119" s="126" t="s">
        <v>95</v>
      </c>
      <c r="D119" s="100">
        <v>0.59722222222222221</v>
      </c>
      <c r="E119" s="133"/>
      <c r="F119" s="135">
        <v>4</v>
      </c>
      <c r="G119" s="102">
        <v>2.5</v>
      </c>
      <c r="H119" s="129">
        <v>96</v>
      </c>
      <c r="I119" s="130"/>
      <c r="J119" s="1">
        <f t="shared" si="6"/>
        <v>1</v>
      </c>
      <c r="K119" s="8">
        <f t="shared" si="7"/>
        <v>0</v>
      </c>
      <c r="L119" s="8">
        <f t="shared" si="8"/>
        <v>0</v>
      </c>
      <c r="M119" s="7"/>
      <c r="N119" s="6">
        <f t="shared" si="9"/>
        <v>0</v>
      </c>
      <c r="U119" s="13">
        <f t="shared" si="10"/>
        <v>2.5</v>
      </c>
      <c r="V119" s="13">
        <f t="shared" si="11"/>
        <v>240</v>
      </c>
    </row>
    <row r="120" spans="1:22" ht="16.5" customHeight="1">
      <c r="A120" s="1">
        <v>119</v>
      </c>
      <c r="B120" s="131"/>
      <c r="C120" s="126" t="s">
        <v>95</v>
      </c>
      <c r="D120" s="100">
        <v>0.375</v>
      </c>
      <c r="E120" s="125" t="s">
        <v>158</v>
      </c>
      <c r="F120" s="135">
        <v>22</v>
      </c>
      <c r="G120" s="102">
        <v>6</v>
      </c>
      <c r="H120" s="129">
        <v>96</v>
      </c>
      <c r="I120" s="130"/>
      <c r="J120" s="1">
        <f t="shared" si="6"/>
        <v>2</v>
      </c>
      <c r="K120" s="8">
        <f t="shared" si="7"/>
        <v>0</v>
      </c>
      <c r="L120" s="8">
        <f t="shared" si="8"/>
        <v>0</v>
      </c>
      <c r="M120" s="7"/>
      <c r="N120" s="6">
        <f t="shared" si="9"/>
        <v>0</v>
      </c>
      <c r="U120" s="13">
        <f t="shared" si="10"/>
        <v>12</v>
      </c>
      <c r="V120" s="13">
        <f t="shared" si="11"/>
        <v>1152</v>
      </c>
    </row>
    <row r="121" spans="1:22" ht="16.5" customHeight="1">
      <c r="A121" s="1">
        <v>120</v>
      </c>
      <c r="B121" s="131"/>
      <c r="C121" s="126" t="s">
        <v>93</v>
      </c>
      <c r="D121" s="100">
        <v>0.52083333333333337</v>
      </c>
      <c r="E121" s="131"/>
      <c r="F121" s="135">
        <v>12</v>
      </c>
      <c r="G121" s="102">
        <v>6</v>
      </c>
      <c r="H121" s="129">
        <v>96</v>
      </c>
      <c r="I121" s="130"/>
      <c r="J121" s="1">
        <f t="shared" si="6"/>
        <v>1</v>
      </c>
      <c r="K121" s="8">
        <f t="shared" si="7"/>
        <v>0</v>
      </c>
      <c r="L121" s="8">
        <f t="shared" si="8"/>
        <v>0</v>
      </c>
      <c r="M121" s="7"/>
      <c r="N121" s="6">
        <f t="shared" si="9"/>
        <v>0</v>
      </c>
      <c r="U121" s="13">
        <f t="shared" si="10"/>
        <v>6</v>
      </c>
      <c r="V121" s="13">
        <f t="shared" si="11"/>
        <v>576</v>
      </c>
    </row>
    <row r="122" spans="1:22" ht="16.5" customHeight="1">
      <c r="A122" s="1">
        <v>121</v>
      </c>
      <c r="B122" s="133"/>
      <c r="C122" s="126" t="s">
        <v>95</v>
      </c>
      <c r="D122" s="100">
        <v>0.59722222222222221</v>
      </c>
      <c r="E122" s="133"/>
      <c r="F122" s="135">
        <v>10</v>
      </c>
      <c r="G122" s="102">
        <v>6</v>
      </c>
      <c r="H122" s="129">
        <v>96</v>
      </c>
      <c r="I122" s="130"/>
      <c r="J122" s="1">
        <f t="shared" si="6"/>
        <v>1</v>
      </c>
      <c r="K122" s="8">
        <f t="shared" si="7"/>
        <v>0</v>
      </c>
      <c r="L122" s="8">
        <f t="shared" si="8"/>
        <v>0</v>
      </c>
      <c r="M122" s="7"/>
      <c r="N122" s="6">
        <f t="shared" si="9"/>
        <v>0</v>
      </c>
      <c r="U122" s="13">
        <f t="shared" si="10"/>
        <v>6</v>
      </c>
      <c r="V122" s="13">
        <f t="shared" si="11"/>
        <v>576</v>
      </c>
    </row>
    <row r="123" spans="1:22" ht="16.5" customHeight="1">
      <c r="A123" s="1">
        <v>122</v>
      </c>
      <c r="B123" s="125" t="s">
        <v>159</v>
      </c>
      <c r="C123" s="126" t="s">
        <v>95</v>
      </c>
      <c r="D123" s="100">
        <v>0.375</v>
      </c>
      <c r="E123" s="125" t="s">
        <v>160</v>
      </c>
      <c r="F123" s="135">
        <v>26</v>
      </c>
      <c r="G123" s="102">
        <v>6</v>
      </c>
      <c r="H123" s="129">
        <v>96</v>
      </c>
      <c r="I123" s="130"/>
      <c r="J123" s="1">
        <f t="shared" si="6"/>
        <v>2</v>
      </c>
      <c r="K123" s="8">
        <f t="shared" si="7"/>
        <v>0</v>
      </c>
      <c r="L123" s="8">
        <f t="shared" si="8"/>
        <v>0</v>
      </c>
      <c r="M123" s="7"/>
      <c r="N123" s="6">
        <f t="shared" si="9"/>
        <v>0</v>
      </c>
      <c r="U123" s="13">
        <f t="shared" si="10"/>
        <v>12</v>
      </c>
      <c r="V123" s="13">
        <f t="shared" si="11"/>
        <v>1152</v>
      </c>
    </row>
    <row r="124" spans="1:22" ht="16.5" customHeight="1">
      <c r="A124" s="1">
        <v>123</v>
      </c>
      <c r="B124" s="131"/>
      <c r="C124" s="126" t="s">
        <v>93</v>
      </c>
      <c r="D124" s="100">
        <v>0.54861111111111105</v>
      </c>
      <c r="E124" s="131"/>
      <c r="F124" s="135">
        <v>8</v>
      </c>
      <c r="G124" s="102">
        <v>6</v>
      </c>
      <c r="H124" s="129">
        <v>96</v>
      </c>
      <c r="I124" s="130" t="s">
        <v>132</v>
      </c>
      <c r="J124" s="1">
        <f t="shared" si="6"/>
        <v>1</v>
      </c>
      <c r="K124" s="8">
        <f t="shared" si="7"/>
        <v>0</v>
      </c>
      <c r="L124" s="8">
        <f t="shared" si="8"/>
        <v>0</v>
      </c>
      <c r="M124" s="7"/>
      <c r="N124" s="6">
        <f t="shared" si="9"/>
        <v>0</v>
      </c>
      <c r="U124" s="13">
        <f t="shared" si="10"/>
        <v>6</v>
      </c>
      <c r="V124" s="13">
        <f t="shared" si="11"/>
        <v>576</v>
      </c>
    </row>
    <row r="125" spans="1:22" ht="16.5" customHeight="1">
      <c r="A125" s="1">
        <v>124</v>
      </c>
      <c r="B125" s="131"/>
      <c r="C125" s="126" t="s">
        <v>95</v>
      </c>
      <c r="D125" s="100">
        <v>0.61805555555555558</v>
      </c>
      <c r="E125" s="133"/>
      <c r="F125" s="135">
        <v>18</v>
      </c>
      <c r="G125" s="102">
        <v>6</v>
      </c>
      <c r="H125" s="129">
        <v>96</v>
      </c>
      <c r="I125" s="130"/>
      <c r="J125" s="1">
        <f t="shared" si="6"/>
        <v>1</v>
      </c>
      <c r="K125" s="8">
        <f t="shared" si="7"/>
        <v>0</v>
      </c>
      <c r="L125" s="8">
        <f t="shared" si="8"/>
        <v>0</v>
      </c>
      <c r="M125" s="7"/>
      <c r="N125" s="6">
        <f t="shared" si="9"/>
        <v>0</v>
      </c>
      <c r="U125" s="13">
        <f t="shared" si="10"/>
        <v>6</v>
      </c>
      <c r="V125" s="13">
        <f t="shared" si="11"/>
        <v>576</v>
      </c>
    </row>
    <row r="126" spans="1:22" ht="16.5" customHeight="1">
      <c r="A126" s="1">
        <v>125</v>
      </c>
      <c r="B126" s="131"/>
      <c r="C126" s="126" t="s">
        <v>95</v>
      </c>
      <c r="D126" s="100">
        <v>0.375</v>
      </c>
      <c r="E126" s="125" t="s">
        <v>161</v>
      </c>
      <c r="F126" s="135">
        <v>14</v>
      </c>
      <c r="G126" s="102">
        <v>7</v>
      </c>
      <c r="H126" s="129">
        <v>96</v>
      </c>
      <c r="I126" s="130"/>
      <c r="J126" s="1">
        <f t="shared" si="6"/>
        <v>1</v>
      </c>
      <c r="K126" s="8">
        <f t="shared" si="7"/>
        <v>0</v>
      </c>
      <c r="L126" s="8">
        <f t="shared" si="8"/>
        <v>0</v>
      </c>
      <c r="M126" s="7"/>
      <c r="N126" s="6">
        <f t="shared" si="9"/>
        <v>0</v>
      </c>
      <c r="U126" s="13">
        <f t="shared" si="10"/>
        <v>7</v>
      </c>
      <c r="V126" s="13">
        <f t="shared" si="11"/>
        <v>672</v>
      </c>
    </row>
    <row r="127" spans="1:22" ht="16.5" customHeight="1">
      <c r="A127" s="1">
        <v>126</v>
      </c>
      <c r="B127" s="131"/>
      <c r="C127" s="126" t="s">
        <v>93</v>
      </c>
      <c r="D127" s="100">
        <v>0.54861111111111105</v>
      </c>
      <c r="E127" s="131"/>
      <c r="F127" s="135">
        <v>11</v>
      </c>
      <c r="G127" s="102">
        <v>7</v>
      </c>
      <c r="H127" s="129">
        <v>96</v>
      </c>
      <c r="I127" s="130"/>
      <c r="J127" s="1">
        <f t="shared" si="6"/>
        <v>1</v>
      </c>
      <c r="K127" s="8">
        <f t="shared" si="7"/>
        <v>0</v>
      </c>
      <c r="L127" s="8">
        <f t="shared" si="8"/>
        <v>0</v>
      </c>
      <c r="M127" s="7"/>
      <c r="N127" s="6">
        <f t="shared" si="9"/>
        <v>0</v>
      </c>
      <c r="U127" s="13">
        <f t="shared" si="10"/>
        <v>7</v>
      </c>
      <c r="V127" s="13">
        <f t="shared" si="11"/>
        <v>672</v>
      </c>
    </row>
    <row r="128" spans="1:22" ht="16.5" customHeight="1">
      <c r="A128" s="1">
        <v>127</v>
      </c>
      <c r="B128" s="131"/>
      <c r="C128" s="126" t="s">
        <v>95</v>
      </c>
      <c r="D128" s="100">
        <v>0.61805555555555558</v>
      </c>
      <c r="E128" s="133"/>
      <c r="F128" s="135">
        <v>3</v>
      </c>
      <c r="G128" s="102">
        <v>6</v>
      </c>
      <c r="H128" s="129">
        <v>96</v>
      </c>
      <c r="I128" s="130"/>
      <c r="J128" s="1">
        <f t="shared" si="6"/>
        <v>1</v>
      </c>
      <c r="K128" s="8">
        <f t="shared" si="7"/>
        <v>0</v>
      </c>
      <c r="L128" s="8">
        <f t="shared" si="8"/>
        <v>0</v>
      </c>
      <c r="M128" s="7"/>
      <c r="N128" s="6">
        <f t="shared" si="9"/>
        <v>0</v>
      </c>
      <c r="U128" s="13">
        <f t="shared" si="10"/>
        <v>6</v>
      </c>
      <c r="V128" s="13">
        <f t="shared" si="11"/>
        <v>576</v>
      </c>
    </row>
    <row r="129" spans="1:22" ht="16.5" customHeight="1">
      <c r="A129" s="1">
        <v>128</v>
      </c>
      <c r="B129" s="131"/>
      <c r="C129" s="126" t="s">
        <v>95</v>
      </c>
      <c r="D129" s="100">
        <v>0.375</v>
      </c>
      <c r="E129" s="125" t="s">
        <v>162</v>
      </c>
      <c r="F129" s="135">
        <v>23</v>
      </c>
      <c r="G129" s="102">
        <v>3</v>
      </c>
      <c r="H129" s="129">
        <v>96</v>
      </c>
      <c r="I129" s="137" t="s">
        <v>144</v>
      </c>
      <c r="J129" s="1">
        <f t="shared" si="6"/>
        <v>2</v>
      </c>
      <c r="K129" s="8">
        <f t="shared" si="7"/>
        <v>0</v>
      </c>
      <c r="L129" s="8">
        <f t="shared" si="8"/>
        <v>0</v>
      </c>
      <c r="M129" s="7"/>
      <c r="N129" s="6">
        <f t="shared" si="9"/>
        <v>0</v>
      </c>
      <c r="U129" s="13">
        <f t="shared" si="10"/>
        <v>6</v>
      </c>
      <c r="V129" s="13">
        <f t="shared" si="11"/>
        <v>576</v>
      </c>
    </row>
    <row r="130" spans="1:22" ht="16.5" customHeight="1">
      <c r="A130" s="1">
        <v>129</v>
      </c>
      <c r="B130" s="131"/>
      <c r="C130" s="126" t="s">
        <v>93</v>
      </c>
      <c r="D130" s="100">
        <v>0.54861111111111105</v>
      </c>
      <c r="E130" s="131"/>
      <c r="F130" s="135">
        <v>14</v>
      </c>
      <c r="G130" s="102">
        <v>3</v>
      </c>
      <c r="H130" s="129">
        <v>96</v>
      </c>
      <c r="I130" s="138"/>
      <c r="J130" s="1">
        <f t="shared" si="6"/>
        <v>1</v>
      </c>
      <c r="K130" s="8">
        <f t="shared" si="7"/>
        <v>0</v>
      </c>
      <c r="L130" s="8">
        <f t="shared" si="8"/>
        <v>0</v>
      </c>
      <c r="M130" s="7"/>
      <c r="N130" s="6">
        <f t="shared" si="9"/>
        <v>0</v>
      </c>
      <c r="U130" s="13">
        <f t="shared" si="10"/>
        <v>3</v>
      </c>
      <c r="V130" s="13">
        <f t="shared" si="11"/>
        <v>288</v>
      </c>
    </row>
    <row r="131" spans="1:22" ht="16.5" customHeight="1">
      <c r="A131" s="1">
        <v>130</v>
      </c>
      <c r="B131" s="131"/>
      <c r="C131" s="126" t="s">
        <v>95</v>
      </c>
      <c r="D131" s="147">
        <v>0.61805555555555558</v>
      </c>
      <c r="E131" s="133"/>
      <c r="F131" s="148">
        <v>9</v>
      </c>
      <c r="G131" s="149">
        <v>3</v>
      </c>
      <c r="H131" s="129">
        <v>96</v>
      </c>
      <c r="I131" s="139"/>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3</v>
      </c>
      <c r="V131" s="13">
        <f t="shared" ref="V131:V194" si="17">IFERROR(U131*H131,0)</f>
        <v>288</v>
      </c>
    </row>
    <row r="132" spans="1:22" ht="16.5" customHeight="1">
      <c r="A132" s="1">
        <v>131</v>
      </c>
      <c r="B132" s="131"/>
      <c r="C132" s="126" t="s">
        <v>95</v>
      </c>
      <c r="D132" s="100">
        <v>0.375</v>
      </c>
      <c r="E132" s="125" t="s">
        <v>163</v>
      </c>
      <c r="F132" s="135">
        <v>12</v>
      </c>
      <c r="G132" s="102">
        <v>4</v>
      </c>
      <c r="H132" s="129">
        <v>96</v>
      </c>
      <c r="I132" s="130"/>
      <c r="J132" s="1">
        <f t="shared" si="12"/>
        <v>1</v>
      </c>
      <c r="K132" s="8">
        <f t="shared" si="13"/>
        <v>0</v>
      </c>
      <c r="L132" s="8">
        <f t="shared" si="14"/>
        <v>0</v>
      </c>
      <c r="M132" s="7"/>
      <c r="N132" s="6">
        <f t="shared" si="15"/>
        <v>0</v>
      </c>
      <c r="U132" s="13">
        <f t="shared" si="16"/>
        <v>4</v>
      </c>
      <c r="V132" s="13">
        <f t="shared" si="17"/>
        <v>384</v>
      </c>
    </row>
    <row r="133" spans="1:22" ht="16.5" customHeight="1">
      <c r="A133" s="1">
        <v>132</v>
      </c>
      <c r="B133" s="131"/>
      <c r="C133" s="126" t="s">
        <v>93</v>
      </c>
      <c r="D133" s="100">
        <v>0.54861111111111105</v>
      </c>
      <c r="E133" s="131"/>
      <c r="F133" s="135">
        <v>5</v>
      </c>
      <c r="G133" s="102">
        <v>4</v>
      </c>
      <c r="H133" s="129">
        <v>96</v>
      </c>
      <c r="I133" s="130"/>
      <c r="J133" s="1">
        <f t="shared" si="12"/>
        <v>1</v>
      </c>
      <c r="K133" s="8">
        <f t="shared" si="13"/>
        <v>0</v>
      </c>
      <c r="L133" s="8">
        <f t="shared" si="14"/>
        <v>0</v>
      </c>
      <c r="M133" s="7"/>
      <c r="N133" s="6">
        <f t="shared" si="15"/>
        <v>0</v>
      </c>
      <c r="U133" s="13">
        <f t="shared" si="16"/>
        <v>4</v>
      </c>
      <c r="V133" s="13">
        <f t="shared" si="17"/>
        <v>384</v>
      </c>
    </row>
    <row r="134" spans="1:22" ht="16.5" customHeight="1">
      <c r="A134" s="1">
        <v>133</v>
      </c>
      <c r="B134" s="133"/>
      <c r="C134" s="126" t="s">
        <v>95</v>
      </c>
      <c r="D134" s="100">
        <v>0.61805555555555558</v>
      </c>
      <c r="E134" s="133"/>
      <c r="F134" s="135">
        <v>7</v>
      </c>
      <c r="G134" s="102">
        <v>4</v>
      </c>
      <c r="H134" s="129">
        <v>96</v>
      </c>
      <c r="I134" s="130"/>
      <c r="J134" s="1">
        <f t="shared" si="12"/>
        <v>1</v>
      </c>
      <c r="K134" s="8">
        <f t="shared" si="13"/>
        <v>0</v>
      </c>
      <c r="L134" s="8">
        <f t="shared" si="14"/>
        <v>0</v>
      </c>
      <c r="M134" s="7"/>
      <c r="N134" s="6">
        <f t="shared" si="15"/>
        <v>0</v>
      </c>
      <c r="U134" s="13">
        <f t="shared" si="16"/>
        <v>4</v>
      </c>
      <c r="V134" s="13">
        <f t="shared" si="17"/>
        <v>384</v>
      </c>
    </row>
    <row r="135" spans="1:22" ht="16.5" customHeight="1">
      <c r="A135" s="1">
        <v>134</v>
      </c>
      <c r="B135" s="125" t="s">
        <v>164</v>
      </c>
      <c r="C135" s="126" t="s">
        <v>95</v>
      </c>
      <c r="D135" s="100">
        <v>0.375</v>
      </c>
      <c r="E135" s="125" t="s">
        <v>165</v>
      </c>
      <c r="F135" s="135">
        <v>34</v>
      </c>
      <c r="G135" s="102">
        <v>6.5</v>
      </c>
      <c r="H135" s="129">
        <v>96</v>
      </c>
      <c r="I135" s="130"/>
      <c r="J135" s="1">
        <f t="shared" si="12"/>
        <v>2</v>
      </c>
      <c r="K135" s="8">
        <f t="shared" si="13"/>
        <v>0</v>
      </c>
      <c r="L135" s="8">
        <f t="shared" si="14"/>
        <v>0</v>
      </c>
      <c r="M135" s="7"/>
      <c r="N135" s="6">
        <f t="shared" si="15"/>
        <v>0</v>
      </c>
      <c r="U135" s="13">
        <f t="shared" si="16"/>
        <v>13</v>
      </c>
      <c r="V135" s="13">
        <f t="shared" si="17"/>
        <v>1248</v>
      </c>
    </row>
    <row r="136" spans="1:22" ht="16.5" customHeight="1">
      <c r="A136" s="1">
        <v>135</v>
      </c>
      <c r="B136" s="131"/>
      <c r="C136" s="126" t="s">
        <v>93</v>
      </c>
      <c r="D136" s="100">
        <v>0.55208333333333337</v>
      </c>
      <c r="E136" s="131"/>
      <c r="F136" s="135">
        <v>10</v>
      </c>
      <c r="G136" s="102">
        <v>6.5</v>
      </c>
      <c r="H136" s="129">
        <v>96</v>
      </c>
      <c r="I136" s="130"/>
      <c r="J136" s="1">
        <f t="shared" si="12"/>
        <v>1</v>
      </c>
      <c r="K136" s="8">
        <f t="shared" si="13"/>
        <v>0</v>
      </c>
      <c r="L136" s="8">
        <f t="shared" si="14"/>
        <v>0</v>
      </c>
      <c r="M136" s="7"/>
      <c r="N136" s="6">
        <f t="shared" si="15"/>
        <v>0</v>
      </c>
      <c r="U136" s="13">
        <f t="shared" si="16"/>
        <v>6.5</v>
      </c>
      <c r="V136" s="13">
        <f t="shared" si="17"/>
        <v>624</v>
      </c>
    </row>
    <row r="137" spans="1:22" ht="16.5" customHeight="1">
      <c r="A137" s="1">
        <v>136</v>
      </c>
      <c r="B137" s="131"/>
      <c r="C137" s="126" t="s">
        <v>95</v>
      </c>
      <c r="D137" s="100">
        <v>0.625</v>
      </c>
      <c r="E137" s="133"/>
      <c r="F137" s="135">
        <v>24</v>
      </c>
      <c r="G137" s="102">
        <v>6.5</v>
      </c>
      <c r="H137" s="129">
        <v>96</v>
      </c>
      <c r="I137" s="130" t="s">
        <v>166</v>
      </c>
      <c r="J137" s="1">
        <f t="shared" si="12"/>
        <v>2</v>
      </c>
      <c r="K137" s="8">
        <f t="shared" si="13"/>
        <v>0</v>
      </c>
      <c r="L137" s="8">
        <f t="shared" si="14"/>
        <v>0</v>
      </c>
      <c r="M137" s="7"/>
      <c r="N137" s="6">
        <f t="shared" si="15"/>
        <v>0</v>
      </c>
      <c r="U137" s="13">
        <f t="shared" si="16"/>
        <v>13</v>
      </c>
      <c r="V137" s="13">
        <f t="shared" si="17"/>
        <v>1248</v>
      </c>
    </row>
    <row r="138" spans="1:22" ht="16.5" customHeight="1">
      <c r="A138" s="1">
        <v>137</v>
      </c>
      <c r="B138" s="131"/>
      <c r="C138" s="126" t="s">
        <v>95</v>
      </c>
      <c r="D138" s="100">
        <v>0.375</v>
      </c>
      <c r="E138" s="125" t="s">
        <v>167</v>
      </c>
      <c r="F138" s="135">
        <v>17</v>
      </c>
      <c r="G138" s="102">
        <v>4</v>
      </c>
      <c r="H138" s="129">
        <v>96</v>
      </c>
      <c r="I138" s="130"/>
      <c r="J138" s="1">
        <f t="shared" si="12"/>
        <v>1</v>
      </c>
      <c r="K138" s="8">
        <f t="shared" si="13"/>
        <v>0</v>
      </c>
      <c r="L138" s="8">
        <f t="shared" si="14"/>
        <v>0</v>
      </c>
      <c r="M138" s="7"/>
      <c r="N138" s="6">
        <f t="shared" si="15"/>
        <v>0</v>
      </c>
      <c r="U138" s="13">
        <f t="shared" si="16"/>
        <v>4</v>
      </c>
      <c r="V138" s="13">
        <f t="shared" si="17"/>
        <v>384</v>
      </c>
    </row>
    <row r="139" spans="1:22" ht="16.5" customHeight="1">
      <c r="A139" s="1">
        <v>138</v>
      </c>
      <c r="B139" s="131"/>
      <c r="C139" s="126" t="s">
        <v>93</v>
      </c>
      <c r="D139" s="100">
        <v>0.55208333333333337</v>
      </c>
      <c r="E139" s="131"/>
      <c r="F139" s="135">
        <v>7</v>
      </c>
      <c r="G139" s="102">
        <v>4</v>
      </c>
      <c r="H139" s="129">
        <v>96</v>
      </c>
      <c r="I139" s="130"/>
      <c r="J139" s="1">
        <f t="shared" si="12"/>
        <v>1</v>
      </c>
      <c r="K139" s="8">
        <f t="shared" si="13"/>
        <v>0</v>
      </c>
      <c r="L139" s="8">
        <f t="shared" si="14"/>
        <v>0</v>
      </c>
      <c r="M139" s="7"/>
      <c r="N139" s="6">
        <f t="shared" si="15"/>
        <v>0</v>
      </c>
      <c r="U139" s="13">
        <f t="shared" si="16"/>
        <v>4</v>
      </c>
      <c r="V139" s="13">
        <f t="shared" si="17"/>
        <v>384</v>
      </c>
    </row>
    <row r="140" spans="1:22" ht="16.5" customHeight="1">
      <c r="A140" s="1">
        <v>139</v>
      </c>
      <c r="B140" s="131"/>
      <c r="C140" s="126" t="s">
        <v>95</v>
      </c>
      <c r="D140" s="100">
        <v>0.63541666666666663</v>
      </c>
      <c r="E140" s="133"/>
      <c r="F140" s="135">
        <v>10</v>
      </c>
      <c r="G140" s="102">
        <v>4</v>
      </c>
      <c r="H140" s="129">
        <v>96</v>
      </c>
      <c r="I140" s="130"/>
      <c r="J140" s="1">
        <f t="shared" si="12"/>
        <v>1</v>
      </c>
      <c r="K140" s="8">
        <f t="shared" si="13"/>
        <v>0</v>
      </c>
      <c r="L140" s="8">
        <f t="shared" si="14"/>
        <v>0</v>
      </c>
      <c r="M140" s="7"/>
      <c r="N140" s="6">
        <f t="shared" si="15"/>
        <v>0</v>
      </c>
      <c r="U140" s="13">
        <f t="shared" si="16"/>
        <v>4</v>
      </c>
      <c r="V140" s="13">
        <f t="shared" si="17"/>
        <v>384</v>
      </c>
    </row>
    <row r="141" spans="1:22" ht="16.5" customHeight="1">
      <c r="A141" s="1">
        <v>140</v>
      </c>
      <c r="B141" s="131"/>
      <c r="C141" s="126" t="s">
        <v>95</v>
      </c>
      <c r="D141" s="100">
        <v>0.375</v>
      </c>
      <c r="E141" s="125" t="s">
        <v>168</v>
      </c>
      <c r="F141" s="135">
        <v>17</v>
      </c>
      <c r="G141" s="102">
        <v>4</v>
      </c>
      <c r="H141" s="129">
        <v>96</v>
      </c>
      <c r="I141" s="130"/>
      <c r="J141" s="1">
        <f t="shared" si="12"/>
        <v>1</v>
      </c>
      <c r="K141" s="8">
        <f t="shared" si="13"/>
        <v>0</v>
      </c>
      <c r="L141" s="8">
        <f t="shared" si="14"/>
        <v>0</v>
      </c>
      <c r="M141" s="7"/>
      <c r="N141" s="6">
        <f t="shared" si="15"/>
        <v>0</v>
      </c>
      <c r="U141" s="13">
        <f t="shared" si="16"/>
        <v>4</v>
      </c>
      <c r="V141" s="13">
        <f t="shared" si="17"/>
        <v>384</v>
      </c>
    </row>
    <row r="142" spans="1:22" ht="16.5" customHeight="1">
      <c r="A142" s="1">
        <v>141</v>
      </c>
      <c r="B142" s="131"/>
      <c r="C142" s="126" t="s">
        <v>93</v>
      </c>
      <c r="D142" s="100">
        <v>0.55208333333333337</v>
      </c>
      <c r="E142" s="131"/>
      <c r="F142" s="135">
        <v>8</v>
      </c>
      <c r="G142" s="102">
        <v>4</v>
      </c>
      <c r="H142" s="129">
        <v>96</v>
      </c>
      <c r="I142" s="130"/>
      <c r="J142" s="1">
        <f t="shared" si="12"/>
        <v>1</v>
      </c>
      <c r="K142" s="8">
        <f t="shared" si="13"/>
        <v>0</v>
      </c>
      <c r="L142" s="8">
        <f t="shared" si="14"/>
        <v>0</v>
      </c>
      <c r="M142" s="7"/>
      <c r="N142" s="6">
        <f t="shared" si="15"/>
        <v>0</v>
      </c>
      <c r="U142" s="13">
        <f t="shared" si="16"/>
        <v>4</v>
      </c>
      <c r="V142" s="13">
        <f t="shared" si="17"/>
        <v>384</v>
      </c>
    </row>
    <row r="143" spans="1:22" ht="16.5" customHeight="1">
      <c r="A143" s="1">
        <v>142</v>
      </c>
      <c r="B143" s="131"/>
      <c r="C143" s="126" t="s">
        <v>95</v>
      </c>
      <c r="D143" s="100">
        <v>0.63541666666666663</v>
      </c>
      <c r="E143" s="133"/>
      <c r="F143" s="135">
        <v>9</v>
      </c>
      <c r="G143" s="102">
        <v>4</v>
      </c>
      <c r="H143" s="129">
        <v>96</v>
      </c>
      <c r="I143" s="130"/>
      <c r="J143" s="1">
        <f t="shared" si="12"/>
        <v>1</v>
      </c>
      <c r="K143" s="8">
        <f t="shared" si="13"/>
        <v>0</v>
      </c>
      <c r="L143" s="8">
        <f t="shared" si="14"/>
        <v>0</v>
      </c>
      <c r="M143" s="7"/>
      <c r="N143" s="6">
        <f t="shared" si="15"/>
        <v>0</v>
      </c>
      <c r="U143" s="13">
        <f t="shared" si="16"/>
        <v>4</v>
      </c>
      <c r="V143" s="13">
        <f t="shared" si="17"/>
        <v>384</v>
      </c>
    </row>
    <row r="144" spans="1:22" ht="16.5" customHeight="1">
      <c r="A144" s="1">
        <v>143</v>
      </c>
      <c r="B144" s="131"/>
      <c r="C144" s="126" t="s">
        <v>95</v>
      </c>
      <c r="D144" s="100">
        <v>0.375</v>
      </c>
      <c r="E144" s="125" t="s">
        <v>169</v>
      </c>
      <c r="F144" s="135">
        <v>20</v>
      </c>
      <c r="G144" s="102">
        <v>4</v>
      </c>
      <c r="H144" s="129">
        <v>96</v>
      </c>
      <c r="I144" s="130"/>
      <c r="J144" s="1">
        <f t="shared" si="12"/>
        <v>1</v>
      </c>
      <c r="K144" s="8">
        <f t="shared" si="13"/>
        <v>0</v>
      </c>
      <c r="L144" s="8">
        <f t="shared" si="14"/>
        <v>0</v>
      </c>
      <c r="M144" s="7"/>
      <c r="N144" s="6">
        <f t="shared" si="15"/>
        <v>0</v>
      </c>
      <c r="U144" s="13">
        <f t="shared" si="16"/>
        <v>4</v>
      </c>
      <c r="V144" s="13">
        <f t="shared" si="17"/>
        <v>384</v>
      </c>
    </row>
    <row r="145" spans="1:25" ht="16.5" customHeight="1">
      <c r="A145" s="1">
        <v>144</v>
      </c>
      <c r="B145" s="131"/>
      <c r="C145" s="126" t="s">
        <v>93</v>
      </c>
      <c r="D145" s="100">
        <v>0.55208333333333337</v>
      </c>
      <c r="E145" s="131"/>
      <c r="F145" s="135">
        <v>12</v>
      </c>
      <c r="G145" s="102">
        <v>4</v>
      </c>
      <c r="H145" s="129">
        <v>96</v>
      </c>
      <c r="I145" s="130"/>
      <c r="J145" s="1">
        <f t="shared" si="12"/>
        <v>1</v>
      </c>
      <c r="K145" s="8">
        <f t="shared" si="13"/>
        <v>0</v>
      </c>
      <c r="L145" s="8">
        <f t="shared" si="14"/>
        <v>0</v>
      </c>
      <c r="M145" s="7"/>
      <c r="N145" s="6">
        <f t="shared" si="15"/>
        <v>0</v>
      </c>
      <c r="U145" s="13">
        <f t="shared" si="16"/>
        <v>4</v>
      </c>
      <c r="V145" s="13">
        <f t="shared" si="17"/>
        <v>384</v>
      </c>
    </row>
    <row r="146" spans="1:25" ht="16.5" customHeight="1">
      <c r="A146" s="1">
        <v>145</v>
      </c>
      <c r="B146" s="131"/>
      <c r="C146" s="126" t="s">
        <v>95</v>
      </c>
      <c r="D146" s="100">
        <v>0.63541666666666663</v>
      </c>
      <c r="E146" s="133"/>
      <c r="F146" s="135">
        <v>8</v>
      </c>
      <c r="G146" s="102">
        <v>4</v>
      </c>
      <c r="H146" s="129">
        <v>96</v>
      </c>
      <c r="I146" s="130"/>
      <c r="J146" s="1">
        <f t="shared" si="12"/>
        <v>1</v>
      </c>
      <c r="K146" s="8">
        <f t="shared" si="13"/>
        <v>0</v>
      </c>
      <c r="L146" s="8">
        <f t="shared" si="14"/>
        <v>0</v>
      </c>
      <c r="M146" s="7"/>
      <c r="N146" s="6">
        <f t="shared" si="15"/>
        <v>0</v>
      </c>
      <c r="U146" s="13">
        <f t="shared" si="16"/>
        <v>4</v>
      </c>
      <c r="V146" s="13">
        <f t="shared" si="17"/>
        <v>384</v>
      </c>
    </row>
    <row r="147" spans="1:25" ht="16.5" customHeight="1">
      <c r="A147" s="1">
        <v>146</v>
      </c>
      <c r="B147" s="131"/>
      <c r="C147" s="126" t="s">
        <v>95</v>
      </c>
      <c r="D147" s="100">
        <v>0.375</v>
      </c>
      <c r="E147" s="125" t="s">
        <v>170</v>
      </c>
      <c r="F147" s="135">
        <v>9</v>
      </c>
      <c r="G147" s="102">
        <v>3</v>
      </c>
      <c r="H147" s="129">
        <v>96</v>
      </c>
      <c r="I147" s="130"/>
      <c r="J147" s="1">
        <f t="shared" si="12"/>
        <v>1</v>
      </c>
      <c r="K147" s="8">
        <f t="shared" si="13"/>
        <v>0</v>
      </c>
      <c r="L147" s="8">
        <f t="shared" si="14"/>
        <v>0</v>
      </c>
      <c r="M147" s="7"/>
      <c r="N147" s="6">
        <f t="shared" si="15"/>
        <v>0</v>
      </c>
      <c r="U147" s="13">
        <f t="shared" si="16"/>
        <v>3</v>
      </c>
      <c r="V147" s="13">
        <f t="shared" si="17"/>
        <v>288</v>
      </c>
    </row>
    <row r="148" spans="1:25" ht="16.5" customHeight="1">
      <c r="A148" s="1">
        <v>147</v>
      </c>
      <c r="B148" s="131"/>
      <c r="C148" s="126" t="s">
        <v>93</v>
      </c>
      <c r="D148" s="100">
        <v>0.55208333333333337</v>
      </c>
      <c r="E148" s="131"/>
      <c r="F148" s="135">
        <v>4</v>
      </c>
      <c r="G148" s="102">
        <v>3</v>
      </c>
      <c r="H148" s="129">
        <v>96</v>
      </c>
      <c r="I148" s="130"/>
      <c r="J148" s="1">
        <f t="shared" si="12"/>
        <v>1</v>
      </c>
      <c r="K148" s="8">
        <f t="shared" si="13"/>
        <v>0</v>
      </c>
      <c r="L148" s="8">
        <f t="shared" si="14"/>
        <v>0</v>
      </c>
      <c r="M148" s="7"/>
      <c r="N148" s="6">
        <f t="shared" si="15"/>
        <v>0</v>
      </c>
      <c r="U148" s="13">
        <f t="shared" si="16"/>
        <v>3</v>
      </c>
      <c r="V148" s="13">
        <f t="shared" si="17"/>
        <v>288</v>
      </c>
    </row>
    <row r="149" spans="1:25" ht="16.5" customHeight="1">
      <c r="A149" s="1">
        <v>148</v>
      </c>
      <c r="B149" s="131"/>
      <c r="C149" s="126" t="s">
        <v>95</v>
      </c>
      <c r="D149" s="100">
        <v>0.63541666666666663</v>
      </c>
      <c r="E149" s="133"/>
      <c r="F149" s="135">
        <v>5</v>
      </c>
      <c r="G149" s="102">
        <v>3</v>
      </c>
      <c r="H149" s="129">
        <v>96</v>
      </c>
      <c r="I149" s="130"/>
      <c r="J149" s="1">
        <f t="shared" si="12"/>
        <v>1</v>
      </c>
      <c r="K149" s="8">
        <f t="shared" si="13"/>
        <v>0</v>
      </c>
      <c r="L149" s="8">
        <f t="shared" si="14"/>
        <v>0</v>
      </c>
      <c r="M149" s="7"/>
      <c r="N149" s="6">
        <f t="shared" si="15"/>
        <v>0</v>
      </c>
      <c r="U149" s="13">
        <f t="shared" si="16"/>
        <v>3</v>
      </c>
      <c r="V149" s="13">
        <f t="shared" si="17"/>
        <v>288</v>
      </c>
    </row>
    <row r="150" spans="1:25" ht="16.5" customHeight="1">
      <c r="A150" s="1">
        <v>149</v>
      </c>
      <c r="B150" s="131"/>
      <c r="C150" s="126" t="s">
        <v>95</v>
      </c>
      <c r="D150" s="100">
        <v>0.375</v>
      </c>
      <c r="E150" s="125" t="s">
        <v>171</v>
      </c>
      <c r="F150" s="135">
        <v>7</v>
      </c>
      <c r="G150" s="102">
        <v>5</v>
      </c>
      <c r="H150" s="129">
        <v>96</v>
      </c>
      <c r="I150" s="140" t="s">
        <v>132</v>
      </c>
      <c r="J150" s="1">
        <f t="shared" si="12"/>
        <v>1</v>
      </c>
      <c r="K150" s="8">
        <f t="shared" si="13"/>
        <v>0</v>
      </c>
      <c r="L150" s="8">
        <f t="shared" si="14"/>
        <v>0</v>
      </c>
      <c r="M150" s="7"/>
      <c r="N150" s="6">
        <f t="shared" si="15"/>
        <v>0</v>
      </c>
      <c r="U150" s="13">
        <f t="shared" si="16"/>
        <v>5</v>
      </c>
      <c r="V150" s="13">
        <f t="shared" si="17"/>
        <v>480</v>
      </c>
    </row>
    <row r="151" spans="1:25" ht="16.5" customHeight="1">
      <c r="A151" s="1">
        <v>150</v>
      </c>
      <c r="B151" s="131"/>
      <c r="C151" s="126" t="s">
        <v>93</v>
      </c>
      <c r="D151" s="100">
        <v>0.55208333333333337</v>
      </c>
      <c r="E151" s="131"/>
      <c r="F151" s="135">
        <v>3</v>
      </c>
      <c r="G151" s="102">
        <v>5</v>
      </c>
      <c r="H151" s="129">
        <v>96</v>
      </c>
      <c r="I151" s="141"/>
      <c r="J151" s="1">
        <f t="shared" si="12"/>
        <v>1</v>
      </c>
      <c r="K151" s="8">
        <f t="shared" si="13"/>
        <v>0</v>
      </c>
      <c r="L151" s="8">
        <f t="shared" si="14"/>
        <v>0</v>
      </c>
      <c r="M151" s="7"/>
      <c r="N151" s="6">
        <f t="shared" si="15"/>
        <v>0</v>
      </c>
      <c r="U151" s="13">
        <f t="shared" si="16"/>
        <v>5</v>
      </c>
      <c r="V151" s="13">
        <f t="shared" si="17"/>
        <v>480</v>
      </c>
    </row>
    <row r="152" spans="1:25" ht="16.5" customHeight="1">
      <c r="A152" s="1">
        <v>151</v>
      </c>
      <c r="B152" s="133"/>
      <c r="C152" s="126" t="s">
        <v>95</v>
      </c>
      <c r="D152" s="100">
        <v>0.63541666666666663</v>
      </c>
      <c r="E152" s="133"/>
      <c r="F152" s="135">
        <v>4</v>
      </c>
      <c r="G152" s="102">
        <v>5</v>
      </c>
      <c r="H152" s="129">
        <v>96</v>
      </c>
      <c r="I152" s="142"/>
      <c r="J152" s="1">
        <f t="shared" si="12"/>
        <v>1</v>
      </c>
      <c r="K152" s="8">
        <f t="shared" si="13"/>
        <v>0</v>
      </c>
      <c r="L152" s="8">
        <f t="shared" si="14"/>
        <v>0</v>
      </c>
      <c r="M152" s="7"/>
      <c r="N152" s="6">
        <f t="shared" si="15"/>
        <v>0</v>
      </c>
      <c r="U152" s="13">
        <f t="shared" si="16"/>
        <v>5</v>
      </c>
      <c r="V152" s="13">
        <f t="shared" si="17"/>
        <v>480</v>
      </c>
    </row>
    <row r="153" spans="1:25" s="11" customFormat="1" ht="16.5" customHeight="1">
      <c r="A153" s="1">
        <v>152</v>
      </c>
      <c r="B153" s="125" t="s">
        <v>172</v>
      </c>
      <c r="C153" s="126" t="s">
        <v>95</v>
      </c>
      <c r="D153" s="100">
        <v>0.375</v>
      </c>
      <c r="E153" s="125" t="s">
        <v>173</v>
      </c>
      <c r="F153" s="135">
        <v>8</v>
      </c>
      <c r="G153" s="102">
        <v>3</v>
      </c>
      <c r="H153" s="129">
        <v>96</v>
      </c>
      <c r="I153" s="130"/>
      <c r="J153" s="1">
        <f t="shared" si="12"/>
        <v>1</v>
      </c>
      <c r="K153" s="8">
        <f t="shared" si="13"/>
        <v>0</v>
      </c>
      <c r="L153" s="8">
        <f t="shared" si="14"/>
        <v>0</v>
      </c>
      <c r="M153" s="7"/>
      <c r="N153" s="6">
        <f t="shared" si="15"/>
        <v>0</v>
      </c>
      <c r="P153" s="14"/>
      <c r="Q153" s="14"/>
      <c r="R153" s="14"/>
      <c r="S153" s="14"/>
      <c r="T153" s="14"/>
      <c r="U153" s="13">
        <f t="shared" si="16"/>
        <v>3</v>
      </c>
      <c r="V153" s="13">
        <f t="shared" si="17"/>
        <v>288</v>
      </c>
      <c r="W153" s="14"/>
      <c r="X153" s="14"/>
      <c r="Y153" s="14"/>
    </row>
    <row r="154" spans="1:25" s="11" customFormat="1" ht="16.5" customHeight="1">
      <c r="A154" s="1">
        <v>153</v>
      </c>
      <c r="B154" s="131"/>
      <c r="C154" s="126" t="s">
        <v>93</v>
      </c>
      <c r="D154" s="100">
        <v>0.55555555555555558</v>
      </c>
      <c r="E154" s="131"/>
      <c r="F154" s="135">
        <v>5</v>
      </c>
      <c r="G154" s="102">
        <v>3</v>
      </c>
      <c r="H154" s="129">
        <v>96</v>
      </c>
      <c r="I154" s="130"/>
      <c r="J154" s="1">
        <f t="shared" si="12"/>
        <v>1</v>
      </c>
      <c r="K154" s="8">
        <f t="shared" si="13"/>
        <v>0</v>
      </c>
      <c r="L154" s="8">
        <f t="shared" si="14"/>
        <v>0</v>
      </c>
      <c r="M154" s="7"/>
      <c r="N154" s="6">
        <f t="shared" si="15"/>
        <v>0</v>
      </c>
      <c r="P154" s="14"/>
      <c r="Q154" s="14"/>
      <c r="R154" s="14"/>
      <c r="S154" s="14"/>
      <c r="T154" s="14"/>
      <c r="U154" s="13">
        <f t="shared" si="16"/>
        <v>3</v>
      </c>
      <c r="V154" s="13">
        <f t="shared" si="17"/>
        <v>288</v>
      </c>
      <c r="W154" s="14"/>
      <c r="X154" s="14"/>
      <c r="Y154" s="14"/>
    </row>
    <row r="155" spans="1:25" s="11" customFormat="1" ht="16.5" customHeight="1">
      <c r="A155" s="1">
        <v>154</v>
      </c>
      <c r="B155" s="131"/>
      <c r="C155" s="126" t="s">
        <v>95</v>
      </c>
      <c r="D155" s="100">
        <v>0.625</v>
      </c>
      <c r="E155" s="133"/>
      <c r="F155" s="135">
        <v>3</v>
      </c>
      <c r="G155" s="102">
        <v>3</v>
      </c>
      <c r="H155" s="129">
        <v>96</v>
      </c>
      <c r="I155" s="130"/>
      <c r="J155" s="1">
        <f t="shared" si="12"/>
        <v>1</v>
      </c>
      <c r="K155" s="8">
        <f t="shared" si="13"/>
        <v>0</v>
      </c>
      <c r="L155" s="8">
        <f t="shared" si="14"/>
        <v>0</v>
      </c>
      <c r="M155" s="7"/>
      <c r="N155" s="6">
        <f t="shared" si="15"/>
        <v>0</v>
      </c>
      <c r="P155" s="14"/>
      <c r="Q155" s="14"/>
      <c r="R155" s="14"/>
      <c r="S155" s="14"/>
      <c r="T155" s="14"/>
      <c r="U155" s="13">
        <f t="shared" si="16"/>
        <v>3</v>
      </c>
      <c r="V155" s="13">
        <f t="shared" si="17"/>
        <v>288</v>
      </c>
      <c r="W155" s="14"/>
      <c r="X155" s="14"/>
      <c r="Y155" s="14"/>
    </row>
    <row r="156" spans="1:25" ht="16.5" customHeight="1">
      <c r="A156" s="1">
        <v>155</v>
      </c>
      <c r="B156" s="131"/>
      <c r="C156" s="126" t="s">
        <v>95</v>
      </c>
      <c r="D156" s="100">
        <v>0.375</v>
      </c>
      <c r="E156" s="125" t="s">
        <v>174</v>
      </c>
      <c r="F156" s="135">
        <v>26</v>
      </c>
      <c r="G156" s="102">
        <v>7</v>
      </c>
      <c r="H156" s="129">
        <v>96</v>
      </c>
      <c r="I156" s="140" t="s">
        <v>132</v>
      </c>
      <c r="J156" s="1">
        <f t="shared" si="12"/>
        <v>2</v>
      </c>
      <c r="K156" s="8">
        <f t="shared" si="13"/>
        <v>0</v>
      </c>
      <c r="L156" s="8">
        <f t="shared" si="14"/>
        <v>0</v>
      </c>
      <c r="M156" s="7"/>
      <c r="N156" s="6">
        <f t="shared" si="15"/>
        <v>0</v>
      </c>
      <c r="U156" s="13">
        <f t="shared" si="16"/>
        <v>14</v>
      </c>
      <c r="V156" s="13">
        <f t="shared" si="17"/>
        <v>1344</v>
      </c>
    </row>
    <row r="157" spans="1:25" ht="16.5" customHeight="1">
      <c r="A157" s="1">
        <v>156</v>
      </c>
      <c r="B157" s="131"/>
      <c r="C157" s="126" t="s">
        <v>93</v>
      </c>
      <c r="D157" s="100">
        <v>0.55555555555555558</v>
      </c>
      <c r="E157" s="131"/>
      <c r="F157" s="135">
        <v>19</v>
      </c>
      <c r="G157" s="102">
        <v>6</v>
      </c>
      <c r="H157" s="129">
        <v>96</v>
      </c>
      <c r="I157" s="141"/>
      <c r="J157" s="1">
        <f t="shared" si="12"/>
        <v>1</v>
      </c>
      <c r="K157" s="8">
        <f t="shared" si="13"/>
        <v>0</v>
      </c>
      <c r="L157" s="8">
        <f t="shared" si="14"/>
        <v>0</v>
      </c>
      <c r="M157" s="7"/>
      <c r="N157" s="6">
        <f t="shared" si="15"/>
        <v>0</v>
      </c>
      <c r="U157" s="13">
        <f t="shared" si="16"/>
        <v>6</v>
      </c>
      <c r="V157" s="13">
        <f t="shared" si="17"/>
        <v>576</v>
      </c>
    </row>
    <row r="158" spans="1:25" ht="16.5" customHeight="1">
      <c r="A158" s="1">
        <v>157</v>
      </c>
      <c r="B158" s="131"/>
      <c r="C158" s="126" t="s">
        <v>95</v>
      </c>
      <c r="D158" s="100">
        <v>0.625</v>
      </c>
      <c r="E158" s="133"/>
      <c r="F158" s="135">
        <v>7</v>
      </c>
      <c r="G158" s="102">
        <v>7</v>
      </c>
      <c r="H158" s="129">
        <v>96</v>
      </c>
      <c r="I158" s="142"/>
      <c r="J158" s="1">
        <f t="shared" si="12"/>
        <v>1</v>
      </c>
      <c r="K158" s="8">
        <f t="shared" si="13"/>
        <v>0</v>
      </c>
      <c r="L158" s="8">
        <f t="shared" si="14"/>
        <v>0</v>
      </c>
      <c r="M158" s="7"/>
      <c r="N158" s="6">
        <f t="shared" si="15"/>
        <v>0</v>
      </c>
      <c r="U158" s="13">
        <f t="shared" si="16"/>
        <v>7</v>
      </c>
      <c r="V158" s="13">
        <f t="shared" si="17"/>
        <v>672</v>
      </c>
    </row>
    <row r="159" spans="1:25" ht="16.5" customHeight="1">
      <c r="A159" s="1">
        <v>158</v>
      </c>
      <c r="B159" s="131"/>
      <c r="C159" s="126" t="s">
        <v>95</v>
      </c>
      <c r="D159" s="100">
        <v>0.375</v>
      </c>
      <c r="E159" s="125" t="s">
        <v>175</v>
      </c>
      <c r="F159" s="135">
        <v>21</v>
      </c>
      <c r="G159" s="102">
        <v>3</v>
      </c>
      <c r="H159" s="129">
        <v>96</v>
      </c>
      <c r="I159" s="130"/>
      <c r="J159" s="1">
        <f t="shared" si="12"/>
        <v>2</v>
      </c>
      <c r="K159" s="8">
        <f t="shared" si="13"/>
        <v>0</v>
      </c>
      <c r="L159" s="8">
        <f t="shared" si="14"/>
        <v>0</v>
      </c>
      <c r="M159" s="7"/>
      <c r="N159" s="6">
        <f t="shared" si="15"/>
        <v>0</v>
      </c>
      <c r="U159" s="13">
        <f t="shared" si="16"/>
        <v>6</v>
      </c>
      <c r="V159" s="13">
        <f t="shared" si="17"/>
        <v>576</v>
      </c>
    </row>
    <row r="160" spans="1:25" ht="16.5" customHeight="1">
      <c r="A160" s="1">
        <v>159</v>
      </c>
      <c r="B160" s="131"/>
      <c r="C160" s="126" t="s">
        <v>93</v>
      </c>
      <c r="D160" s="100">
        <v>0.55555555555555558</v>
      </c>
      <c r="E160" s="131"/>
      <c r="F160" s="135">
        <v>9</v>
      </c>
      <c r="G160" s="102">
        <v>3</v>
      </c>
      <c r="H160" s="129">
        <v>96</v>
      </c>
      <c r="I160" s="130"/>
      <c r="J160" s="1">
        <f t="shared" si="12"/>
        <v>1</v>
      </c>
      <c r="K160" s="8">
        <f t="shared" si="13"/>
        <v>0</v>
      </c>
      <c r="L160" s="8">
        <f t="shared" si="14"/>
        <v>0</v>
      </c>
      <c r="M160" s="7"/>
      <c r="N160" s="6">
        <f t="shared" si="15"/>
        <v>0</v>
      </c>
      <c r="U160" s="13">
        <f t="shared" si="16"/>
        <v>3</v>
      </c>
      <c r="V160" s="13">
        <f t="shared" si="17"/>
        <v>288</v>
      </c>
    </row>
    <row r="161" spans="1:22" ht="16.5" customHeight="1">
      <c r="A161" s="1">
        <v>160</v>
      </c>
      <c r="B161" s="131"/>
      <c r="C161" s="126" t="s">
        <v>95</v>
      </c>
      <c r="D161" s="100">
        <v>0.625</v>
      </c>
      <c r="E161" s="133"/>
      <c r="F161" s="135">
        <v>12</v>
      </c>
      <c r="G161" s="102">
        <v>3</v>
      </c>
      <c r="H161" s="129">
        <v>96</v>
      </c>
      <c r="I161" s="130"/>
      <c r="J161" s="1">
        <f t="shared" si="12"/>
        <v>1</v>
      </c>
      <c r="K161" s="8">
        <f t="shared" si="13"/>
        <v>0</v>
      </c>
      <c r="L161" s="8">
        <f t="shared" si="14"/>
        <v>0</v>
      </c>
      <c r="M161" s="7"/>
      <c r="N161" s="6">
        <f t="shared" si="15"/>
        <v>0</v>
      </c>
      <c r="U161" s="13">
        <f t="shared" si="16"/>
        <v>3</v>
      </c>
      <c r="V161" s="13">
        <f t="shared" si="17"/>
        <v>288</v>
      </c>
    </row>
    <row r="162" spans="1:22" ht="16.5" customHeight="1">
      <c r="A162" s="1">
        <v>161</v>
      </c>
      <c r="B162" s="131"/>
      <c r="C162" s="126" t="s">
        <v>95</v>
      </c>
      <c r="D162" s="100">
        <v>0.375</v>
      </c>
      <c r="E162" s="125" t="s">
        <v>176</v>
      </c>
      <c r="F162" s="135">
        <v>18</v>
      </c>
      <c r="G162" s="102">
        <v>6</v>
      </c>
      <c r="H162" s="129">
        <v>96</v>
      </c>
      <c r="I162" s="130"/>
      <c r="J162" s="1">
        <f t="shared" si="12"/>
        <v>1</v>
      </c>
      <c r="K162" s="8">
        <f t="shared" si="13"/>
        <v>0</v>
      </c>
      <c r="L162" s="8">
        <f t="shared" si="14"/>
        <v>0</v>
      </c>
      <c r="M162" s="7"/>
      <c r="N162" s="6">
        <f t="shared" si="15"/>
        <v>0</v>
      </c>
      <c r="U162" s="13">
        <f t="shared" si="16"/>
        <v>6</v>
      </c>
      <c r="V162" s="13">
        <f t="shared" si="17"/>
        <v>576</v>
      </c>
    </row>
    <row r="163" spans="1:22" ht="16.5" customHeight="1">
      <c r="A163" s="1">
        <v>162</v>
      </c>
      <c r="B163" s="131"/>
      <c r="C163" s="126" t="s">
        <v>93</v>
      </c>
      <c r="D163" s="100">
        <v>0.55555555555555558</v>
      </c>
      <c r="E163" s="131"/>
      <c r="F163" s="135">
        <v>9</v>
      </c>
      <c r="G163" s="102">
        <v>6</v>
      </c>
      <c r="H163" s="129">
        <v>96</v>
      </c>
      <c r="I163" s="130"/>
      <c r="J163" s="1">
        <f t="shared" si="12"/>
        <v>1</v>
      </c>
      <c r="K163" s="8">
        <f t="shared" si="13"/>
        <v>0</v>
      </c>
      <c r="L163" s="8">
        <f t="shared" si="14"/>
        <v>0</v>
      </c>
      <c r="M163" s="7"/>
      <c r="N163" s="6">
        <f t="shared" si="15"/>
        <v>0</v>
      </c>
      <c r="U163" s="13">
        <f t="shared" si="16"/>
        <v>6</v>
      </c>
      <c r="V163" s="13">
        <f t="shared" si="17"/>
        <v>576</v>
      </c>
    </row>
    <row r="164" spans="1:22" ht="16.5" customHeight="1">
      <c r="A164" s="1">
        <v>163</v>
      </c>
      <c r="B164" s="133"/>
      <c r="C164" s="126" t="s">
        <v>95</v>
      </c>
      <c r="D164" s="100">
        <v>0.625</v>
      </c>
      <c r="E164" s="133"/>
      <c r="F164" s="135">
        <v>9</v>
      </c>
      <c r="G164" s="102">
        <v>6</v>
      </c>
      <c r="H164" s="129">
        <v>96</v>
      </c>
      <c r="I164" s="130"/>
      <c r="J164" s="1">
        <f t="shared" si="12"/>
        <v>1</v>
      </c>
      <c r="K164" s="8">
        <f t="shared" si="13"/>
        <v>0</v>
      </c>
      <c r="L164" s="8">
        <f t="shared" si="14"/>
        <v>0</v>
      </c>
      <c r="M164" s="7"/>
      <c r="N164" s="6">
        <f t="shared" si="15"/>
        <v>0</v>
      </c>
      <c r="U164" s="13">
        <f t="shared" si="16"/>
        <v>6</v>
      </c>
      <c r="V164" s="13">
        <f t="shared" si="17"/>
        <v>576</v>
      </c>
    </row>
    <row r="165" spans="1:22" ht="16.5" customHeight="1">
      <c r="A165" s="1">
        <v>164</v>
      </c>
      <c r="B165" s="125" t="s">
        <v>177</v>
      </c>
      <c r="C165" s="126" t="s">
        <v>95</v>
      </c>
      <c r="D165" s="100">
        <v>0.375</v>
      </c>
      <c r="E165" s="125" t="s">
        <v>178</v>
      </c>
      <c r="F165" s="135">
        <v>14</v>
      </c>
      <c r="G165" s="102">
        <v>4</v>
      </c>
      <c r="H165" s="129">
        <v>96</v>
      </c>
      <c r="I165" s="130"/>
      <c r="J165" s="1">
        <f t="shared" si="12"/>
        <v>1</v>
      </c>
      <c r="K165" s="8">
        <f t="shared" si="13"/>
        <v>0</v>
      </c>
      <c r="L165" s="8">
        <f t="shared" si="14"/>
        <v>0</v>
      </c>
      <c r="M165" s="7"/>
      <c r="N165" s="6">
        <f t="shared" si="15"/>
        <v>0</v>
      </c>
      <c r="U165" s="13">
        <f t="shared" si="16"/>
        <v>4</v>
      </c>
      <c r="V165" s="13">
        <f t="shared" si="17"/>
        <v>384</v>
      </c>
    </row>
    <row r="166" spans="1:22" ht="16.5" customHeight="1">
      <c r="A166" s="1">
        <v>165</v>
      </c>
      <c r="B166" s="131"/>
      <c r="C166" s="126" t="s">
        <v>93</v>
      </c>
      <c r="D166" s="100">
        <v>0.58333333333333337</v>
      </c>
      <c r="E166" s="133"/>
      <c r="F166" s="135">
        <v>14</v>
      </c>
      <c r="G166" s="102">
        <v>4</v>
      </c>
      <c r="H166" s="129">
        <v>96</v>
      </c>
      <c r="I166" s="130"/>
      <c r="J166" s="1">
        <f t="shared" si="12"/>
        <v>1</v>
      </c>
      <c r="K166" s="8">
        <f t="shared" si="13"/>
        <v>0</v>
      </c>
      <c r="L166" s="8">
        <f t="shared" si="14"/>
        <v>0</v>
      </c>
      <c r="M166" s="7"/>
      <c r="N166" s="6">
        <f t="shared" si="15"/>
        <v>0</v>
      </c>
      <c r="U166" s="13">
        <f t="shared" si="16"/>
        <v>4</v>
      </c>
      <c r="V166" s="13">
        <f t="shared" si="17"/>
        <v>384</v>
      </c>
    </row>
    <row r="167" spans="1:22" ht="16.5" customHeight="1">
      <c r="A167" s="1">
        <v>166</v>
      </c>
      <c r="B167" s="131"/>
      <c r="C167" s="126" t="s">
        <v>95</v>
      </c>
      <c r="D167" s="100">
        <v>0.375</v>
      </c>
      <c r="E167" s="143" t="s">
        <v>179</v>
      </c>
      <c r="F167" s="135">
        <v>14</v>
      </c>
      <c r="G167" s="102">
        <v>4</v>
      </c>
      <c r="H167" s="129">
        <v>96</v>
      </c>
      <c r="I167" s="130"/>
      <c r="J167" s="1">
        <f t="shared" si="12"/>
        <v>1</v>
      </c>
      <c r="K167" s="8">
        <f t="shared" si="13"/>
        <v>0</v>
      </c>
      <c r="L167" s="8">
        <f t="shared" si="14"/>
        <v>0</v>
      </c>
      <c r="M167" s="7"/>
      <c r="N167" s="6">
        <f t="shared" si="15"/>
        <v>0</v>
      </c>
      <c r="U167" s="13">
        <f t="shared" si="16"/>
        <v>4</v>
      </c>
      <c r="V167" s="13">
        <f t="shared" si="17"/>
        <v>384</v>
      </c>
    </row>
    <row r="168" spans="1:22" ht="16.5" customHeight="1">
      <c r="A168" s="1">
        <v>167</v>
      </c>
      <c r="B168" s="131"/>
      <c r="C168" s="126" t="s">
        <v>93</v>
      </c>
      <c r="D168" s="100">
        <v>0.59027777777777779</v>
      </c>
      <c r="E168" s="143"/>
      <c r="F168" s="135">
        <v>14</v>
      </c>
      <c r="G168" s="102">
        <v>4</v>
      </c>
      <c r="H168" s="129">
        <v>96</v>
      </c>
      <c r="I168" s="130"/>
      <c r="J168" s="1">
        <f t="shared" si="12"/>
        <v>1</v>
      </c>
      <c r="K168" s="8">
        <f t="shared" si="13"/>
        <v>0</v>
      </c>
      <c r="L168" s="8">
        <f t="shared" si="14"/>
        <v>0</v>
      </c>
      <c r="M168" s="7"/>
      <c r="N168" s="6">
        <f t="shared" si="15"/>
        <v>0</v>
      </c>
      <c r="U168" s="13">
        <f t="shared" si="16"/>
        <v>4</v>
      </c>
      <c r="V168" s="13">
        <f t="shared" si="17"/>
        <v>384</v>
      </c>
    </row>
    <row r="169" spans="1:22" ht="16.5" customHeight="1">
      <c r="A169" s="1">
        <v>168</v>
      </c>
      <c r="B169" s="131"/>
      <c r="C169" s="126" t="s">
        <v>180</v>
      </c>
      <c r="D169" s="100">
        <v>0.375</v>
      </c>
      <c r="E169" s="125" t="s">
        <v>181</v>
      </c>
      <c r="F169" s="135">
        <v>45</v>
      </c>
      <c r="G169" s="102">
        <v>5.0999999999999996</v>
      </c>
      <c r="H169" s="129">
        <v>96</v>
      </c>
      <c r="I169" s="130"/>
      <c r="J169" s="1">
        <f t="shared" si="12"/>
        <v>3</v>
      </c>
      <c r="K169" s="8">
        <f t="shared" si="13"/>
        <v>0</v>
      </c>
      <c r="L169" s="8">
        <f t="shared" si="14"/>
        <v>0</v>
      </c>
      <c r="M169" s="7"/>
      <c r="N169" s="6">
        <f t="shared" si="15"/>
        <v>0</v>
      </c>
      <c r="U169" s="13">
        <f t="shared" si="16"/>
        <v>15.299999999999999</v>
      </c>
      <c r="V169" s="13">
        <f t="shared" si="17"/>
        <v>1468.8</v>
      </c>
    </row>
    <row r="170" spans="1:22" ht="16.5" customHeight="1">
      <c r="A170" s="1">
        <v>169</v>
      </c>
      <c r="B170" s="131"/>
      <c r="C170" s="126" t="s">
        <v>93</v>
      </c>
      <c r="D170" s="100" t="s">
        <v>182</v>
      </c>
      <c r="E170" s="131"/>
      <c r="F170" s="135">
        <v>20</v>
      </c>
      <c r="G170" s="102">
        <v>5.0999999999999996</v>
      </c>
      <c r="H170" s="129">
        <v>96</v>
      </c>
      <c r="I170" s="130"/>
      <c r="J170" s="1">
        <f t="shared" si="12"/>
        <v>1</v>
      </c>
      <c r="K170" s="8">
        <f t="shared" si="13"/>
        <v>0</v>
      </c>
      <c r="L170" s="8">
        <f t="shared" si="14"/>
        <v>0</v>
      </c>
      <c r="M170" s="7"/>
      <c r="N170" s="6">
        <f t="shared" si="15"/>
        <v>0</v>
      </c>
      <c r="U170" s="13">
        <f t="shared" si="16"/>
        <v>5.0999999999999996</v>
      </c>
      <c r="V170" s="13">
        <f t="shared" si="17"/>
        <v>489.59999999999997</v>
      </c>
    </row>
    <row r="171" spans="1:22" ht="16.5" customHeight="1">
      <c r="A171" s="1">
        <v>170</v>
      </c>
      <c r="B171" s="131"/>
      <c r="C171" s="126" t="s">
        <v>95</v>
      </c>
      <c r="D171" s="100">
        <v>0.58333333333333337</v>
      </c>
      <c r="E171" s="133"/>
      <c r="F171" s="135">
        <v>25</v>
      </c>
      <c r="G171" s="102">
        <v>5.0999999999999996</v>
      </c>
      <c r="H171" s="129">
        <v>96</v>
      </c>
      <c r="I171" s="150" t="s">
        <v>183</v>
      </c>
      <c r="J171" s="1">
        <f t="shared" si="12"/>
        <v>2</v>
      </c>
      <c r="K171" s="8">
        <f t="shared" si="13"/>
        <v>0</v>
      </c>
      <c r="L171" s="8">
        <f t="shared" si="14"/>
        <v>0</v>
      </c>
      <c r="M171" s="7"/>
      <c r="N171" s="6">
        <f t="shared" si="15"/>
        <v>0</v>
      </c>
      <c r="U171" s="13">
        <f t="shared" si="16"/>
        <v>10.199999999999999</v>
      </c>
      <c r="V171" s="13">
        <f t="shared" si="17"/>
        <v>979.19999999999993</v>
      </c>
    </row>
    <row r="172" spans="1:22" ht="16.5" customHeight="1">
      <c r="A172" s="1">
        <v>171</v>
      </c>
      <c r="B172" s="131"/>
      <c r="C172" s="126" t="s">
        <v>95</v>
      </c>
      <c r="D172" s="100">
        <v>0.375</v>
      </c>
      <c r="E172" s="125" t="s">
        <v>184</v>
      </c>
      <c r="F172" s="135">
        <v>45</v>
      </c>
      <c r="G172" s="102">
        <v>5.4</v>
      </c>
      <c r="H172" s="129">
        <v>96</v>
      </c>
      <c r="I172" s="130"/>
      <c r="J172" s="1">
        <f t="shared" si="12"/>
        <v>3</v>
      </c>
      <c r="K172" s="8">
        <f t="shared" si="13"/>
        <v>0</v>
      </c>
      <c r="L172" s="8">
        <f t="shared" si="14"/>
        <v>0</v>
      </c>
      <c r="M172" s="7"/>
      <c r="N172" s="6">
        <f t="shared" si="15"/>
        <v>0</v>
      </c>
      <c r="U172" s="13">
        <f t="shared" si="16"/>
        <v>16.200000000000003</v>
      </c>
      <c r="V172" s="13">
        <f t="shared" si="17"/>
        <v>1555.2000000000003</v>
      </c>
    </row>
    <row r="173" spans="1:22" ht="16.5" customHeight="1">
      <c r="A173" s="1">
        <v>172</v>
      </c>
      <c r="B173" s="131"/>
      <c r="C173" s="126" t="s">
        <v>93</v>
      </c>
      <c r="D173" s="100">
        <v>0.54861111111111105</v>
      </c>
      <c r="E173" s="131"/>
      <c r="F173" s="135">
        <v>20</v>
      </c>
      <c r="G173" s="102">
        <v>5.4</v>
      </c>
      <c r="H173" s="129">
        <v>96</v>
      </c>
      <c r="I173" s="130"/>
      <c r="J173" s="1">
        <f t="shared" si="12"/>
        <v>1</v>
      </c>
      <c r="K173" s="8">
        <f t="shared" si="13"/>
        <v>0</v>
      </c>
      <c r="L173" s="8">
        <f t="shared" si="14"/>
        <v>0</v>
      </c>
      <c r="M173" s="7"/>
      <c r="N173" s="6">
        <f t="shared" si="15"/>
        <v>0</v>
      </c>
      <c r="U173" s="13">
        <f t="shared" si="16"/>
        <v>5.4</v>
      </c>
      <c r="V173" s="13">
        <f t="shared" si="17"/>
        <v>518.40000000000009</v>
      </c>
    </row>
    <row r="174" spans="1:22" ht="16.5" customHeight="1">
      <c r="A174" s="1">
        <v>173</v>
      </c>
      <c r="B174" s="133"/>
      <c r="C174" s="126" t="s">
        <v>93</v>
      </c>
      <c r="D174" s="100">
        <v>0.58333333333333337</v>
      </c>
      <c r="E174" s="133"/>
      <c r="F174" s="135">
        <v>25</v>
      </c>
      <c r="G174" s="102">
        <v>5.4</v>
      </c>
      <c r="H174" s="129">
        <v>96</v>
      </c>
      <c r="I174" s="150" t="s">
        <v>183</v>
      </c>
      <c r="J174" s="1">
        <f t="shared" si="12"/>
        <v>2</v>
      </c>
      <c r="K174" s="8">
        <f t="shared" si="13"/>
        <v>0</v>
      </c>
      <c r="L174" s="8">
        <f t="shared" si="14"/>
        <v>0</v>
      </c>
      <c r="M174" s="7"/>
      <c r="N174" s="6">
        <f t="shared" si="15"/>
        <v>0</v>
      </c>
      <c r="U174" s="13">
        <f t="shared" si="16"/>
        <v>10.8</v>
      </c>
      <c r="V174" s="13">
        <f t="shared" si="17"/>
        <v>1036.8000000000002</v>
      </c>
    </row>
    <row r="175" spans="1:22" ht="16.5" customHeight="1">
      <c r="A175" s="1">
        <v>174</v>
      </c>
      <c r="B175" s="125" t="s">
        <v>185</v>
      </c>
      <c r="C175" s="126" t="s">
        <v>93</v>
      </c>
      <c r="D175" s="100" t="s">
        <v>186</v>
      </c>
      <c r="E175" s="125" t="s">
        <v>187</v>
      </c>
      <c r="F175" s="135">
        <v>74</v>
      </c>
      <c r="G175" s="102">
        <v>4</v>
      </c>
      <c r="H175" s="129">
        <v>96</v>
      </c>
      <c r="I175" s="130"/>
      <c r="J175" s="1">
        <f t="shared" si="12"/>
        <v>4</v>
      </c>
      <c r="K175" s="8">
        <f t="shared" si="13"/>
        <v>0</v>
      </c>
      <c r="L175" s="8">
        <f t="shared" si="14"/>
        <v>0</v>
      </c>
      <c r="M175" s="7"/>
      <c r="N175" s="6">
        <f t="shared" si="15"/>
        <v>0</v>
      </c>
      <c r="U175" s="13">
        <f t="shared" si="16"/>
        <v>16</v>
      </c>
      <c r="V175" s="13">
        <f t="shared" si="17"/>
        <v>1536</v>
      </c>
    </row>
    <row r="176" spans="1:22" ht="16.5" customHeight="1">
      <c r="A176" s="1">
        <v>175</v>
      </c>
      <c r="B176" s="131"/>
      <c r="C176" s="126" t="s">
        <v>95</v>
      </c>
      <c r="D176" s="100">
        <v>0.53125</v>
      </c>
      <c r="E176" s="131"/>
      <c r="F176" s="135">
        <v>24</v>
      </c>
      <c r="G176" s="102">
        <v>4</v>
      </c>
      <c r="H176" s="129">
        <v>96</v>
      </c>
      <c r="I176" s="130"/>
      <c r="J176" s="1">
        <f t="shared" si="12"/>
        <v>2</v>
      </c>
      <c r="K176" s="8">
        <f t="shared" si="13"/>
        <v>0</v>
      </c>
      <c r="L176" s="8">
        <f t="shared" si="14"/>
        <v>0</v>
      </c>
      <c r="M176" s="7"/>
      <c r="N176" s="6">
        <f t="shared" si="15"/>
        <v>0</v>
      </c>
      <c r="U176" s="13">
        <f t="shared" si="16"/>
        <v>8</v>
      </c>
      <c r="V176" s="13">
        <f t="shared" si="17"/>
        <v>768</v>
      </c>
    </row>
    <row r="177" spans="1:22" ht="16.5" customHeight="1">
      <c r="A177" s="1">
        <v>176</v>
      </c>
      <c r="B177" s="131"/>
      <c r="C177" s="126" t="s">
        <v>95</v>
      </c>
      <c r="D177" s="100">
        <v>0.5625</v>
      </c>
      <c r="E177" s="131"/>
      <c r="F177" s="135">
        <v>25</v>
      </c>
      <c r="G177" s="102">
        <v>4</v>
      </c>
      <c r="H177" s="129">
        <v>96</v>
      </c>
      <c r="I177" s="130"/>
      <c r="J177" s="1">
        <f t="shared" si="12"/>
        <v>2</v>
      </c>
      <c r="K177" s="8">
        <f t="shared" si="13"/>
        <v>0</v>
      </c>
      <c r="L177" s="8">
        <f t="shared" si="14"/>
        <v>0</v>
      </c>
      <c r="M177" s="7"/>
      <c r="N177" s="6">
        <f t="shared" si="15"/>
        <v>0</v>
      </c>
      <c r="U177" s="13">
        <f t="shared" si="16"/>
        <v>8</v>
      </c>
      <c r="V177" s="13">
        <f t="shared" si="17"/>
        <v>768</v>
      </c>
    </row>
    <row r="178" spans="1:22" ht="16.5" customHeight="1">
      <c r="A178" s="1">
        <v>177</v>
      </c>
      <c r="B178" s="131"/>
      <c r="C178" s="126" t="s">
        <v>95</v>
      </c>
      <c r="D178" s="100">
        <v>0.59375</v>
      </c>
      <c r="E178" s="133"/>
      <c r="F178" s="135">
        <v>25</v>
      </c>
      <c r="G178" s="102">
        <v>4</v>
      </c>
      <c r="H178" s="129">
        <v>96</v>
      </c>
      <c r="I178" s="130"/>
      <c r="J178" s="1">
        <f t="shared" si="12"/>
        <v>2</v>
      </c>
      <c r="K178" s="8">
        <f t="shared" si="13"/>
        <v>0</v>
      </c>
      <c r="L178" s="8">
        <f t="shared" si="14"/>
        <v>0</v>
      </c>
      <c r="M178" s="7"/>
      <c r="N178" s="6">
        <f t="shared" si="15"/>
        <v>0</v>
      </c>
      <c r="U178" s="13">
        <f t="shared" si="16"/>
        <v>8</v>
      </c>
      <c r="V178" s="13">
        <f t="shared" si="17"/>
        <v>768</v>
      </c>
    </row>
    <row r="179" spans="1:22" ht="16.5" customHeight="1">
      <c r="A179" s="1">
        <v>178</v>
      </c>
      <c r="B179" s="131"/>
      <c r="C179" s="126" t="s">
        <v>93</v>
      </c>
      <c r="D179" s="100" t="s">
        <v>188</v>
      </c>
      <c r="E179" s="125" t="s">
        <v>189</v>
      </c>
      <c r="F179" s="135">
        <v>48</v>
      </c>
      <c r="G179" s="102">
        <v>4</v>
      </c>
      <c r="H179" s="129">
        <v>96</v>
      </c>
      <c r="I179" s="130"/>
      <c r="J179" s="1">
        <f t="shared" si="12"/>
        <v>3</v>
      </c>
      <c r="K179" s="8">
        <f t="shared" si="13"/>
        <v>0</v>
      </c>
      <c r="L179" s="8">
        <f t="shared" si="14"/>
        <v>0</v>
      </c>
      <c r="M179" s="7"/>
      <c r="N179" s="6">
        <f t="shared" si="15"/>
        <v>0</v>
      </c>
      <c r="U179" s="13">
        <f t="shared" si="16"/>
        <v>12</v>
      </c>
      <c r="V179" s="13">
        <f t="shared" si="17"/>
        <v>1152</v>
      </c>
    </row>
    <row r="180" spans="1:22" ht="16.5" customHeight="1">
      <c r="A180" s="1">
        <v>179</v>
      </c>
      <c r="B180" s="131"/>
      <c r="C180" s="126" t="s">
        <v>95</v>
      </c>
      <c r="D180" s="100">
        <v>0.53125</v>
      </c>
      <c r="E180" s="131"/>
      <c r="F180" s="135">
        <v>24</v>
      </c>
      <c r="G180" s="102">
        <v>4</v>
      </c>
      <c r="H180" s="129">
        <v>96</v>
      </c>
      <c r="I180" s="130"/>
      <c r="J180" s="1">
        <f t="shared" si="12"/>
        <v>2</v>
      </c>
      <c r="K180" s="8">
        <f t="shared" si="13"/>
        <v>0</v>
      </c>
      <c r="L180" s="8">
        <f t="shared" si="14"/>
        <v>0</v>
      </c>
      <c r="M180" s="7"/>
      <c r="N180" s="6">
        <f t="shared" si="15"/>
        <v>0</v>
      </c>
      <c r="U180" s="13">
        <f t="shared" si="16"/>
        <v>8</v>
      </c>
      <c r="V180" s="13">
        <f t="shared" si="17"/>
        <v>768</v>
      </c>
    </row>
    <row r="181" spans="1:22" ht="16.5" customHeight="1">
      <c r="A181" s="1">
        <v>180</v>
      </c>
      <c r="B181" s="133"/>
      <c r="C181" s="126" t="s">
        <v>95</v>
      </c>
      <c r="D181" s="100">
        <v>0.59375</v>
      </c>
      <c r="E181" s="133"/>
      <c r="F181" s="135">
        <v>24</v>
      </c>
      <c r="G181" s="102">
        <v>4</v>
      </c>
      <c r="H181" s="129">
        <v>96</v>
      </c>
      <c r="I181" s="130"/>
      <c r="J181" s="1">
        <f t="shared" si="12"/>
        <v>2</v>
      </c>
      <c r="K181" s="8">
        <f t="shared" si="13"/>
        <v>0</v>
      </c>
      <c r="L181" s="8">
        <f t="shared" si="14"/>
        <v>0</v>
      </c>
      <c r="M181" s="7"/>
      <c r="N181" s="6">
        <f t="shared" si="15"/>
        <v>0</v>
      </c>
      <c r="U181" s="13">
        <f t="shared" si="16"/>
        <v>8</v>
      </c>
      <c r="V181" s="13">
        <f t="shared" si="17"/>
        <v>768</v>
      </c>
    </row>
    <row r="182" spans="1:22" ht="16.5" customHeight="1">
      <c r="A182" s="1">
        <v>181</v>
      </c>
      <c r="B182" s="125" t="s">
        <v>190</v>
      </c>
      <c r="C182" s="126" t="s">
        <v>95</v>
      </c>
      <c r="D182" s="100">
        <v>0.35416666666666669</v>
      </c>
      <c r="E182" s="125" t="s">
        <v>191</v>
      </c>
      <c r="F182" s="135">
        <v>32</v>
      </c>
      <c r="G182" s="102">
        <v>5</v>
      </c>
      <c r="H182" s="129">
        <v>96</v>
      </c>
      <c r="I182" s="130"/>
      <c r="J182" s="1">
        <f t="shared" si="12"/>
        <v>2</v>
      </c>
      <c r="K182" s="8">
        <f t="shared" si="13"/>
        <v>0</v>
      </c>
      <c r="L182" s="8">
        <f t="shared" si="14"/>
        <v>0</v>
      </c>
      <c r="M182" s="7"/>
      <c r="N182" s="6">
        <f t="shared" si="15"/>
        <v>0</v>
      </c>
      <c r="U182" s="13">
        <f t="shared" si="16"/>
        <v>10</v>
      </c>
      <c r="V182" s="13">
        <f t="shared" si="17"/>
        <v>960</v>
      </c>
    </row>
    <row r="183" spans="1:22" ht="16.5" customHeight="1">
      <c r="A183" s="1">
        <v>182</v>
      </c>
      <c r="B183" s="131"/>
      <c r="C183" s="126" t="s">
        <v>93</v>
      </c>
      <c r="D183" s="100">
        <v>0.61805555555555558</v>
      </c>
      <c r="E183" s="133"/>
      <c r="F183" s="135">
        <v>32</v>
      </c>
      <c r="G183" s="102">
        <v>5</v>
      </c>
      <c r="H183" s="129">
        <v>96</v>
      </c>
      <c r="I183" s="130"/>
      <c r="J183" s="1">
        <f t="shared" si="12"/>
        <v>2</v>
      </c>
      <c r="K183" s="8">
        <f t="shared" si="13"/>
        <v>0</v>
      </c>
      <c r="L183" s="8">
        <f t="shared" si="14"/>
        <v>0</v>
      </c>
      <c r="M183" s="7"/>
      <c r="N183" s="6">
        <f t="shared" si="15"/>
        <v>0</v>
      </c>
      <c r="U183" s="13">
        <f t="shared" si="16"/>
        <v>10</v>
      </c>
      <c r="V183" s="13">
        <f t="shared" si="17"/>
        <v>960</v>
      </c>
    </row>
    <row r="184" spans="1:22" ht="16.5" customHeight="1">
      <c r="A184" s="1">
        <v>183</v>
      </c>
      <c r="B184" s="131"/>
      <c r="C184" s="126" t="s">
        <v>95</v>
      </c>
      <c r="D184" s="100">
        <v>0.35416666666666669</v>
      </c>
      <c r="E184" s="125" t="s">
        <v>192</v>
      </c>
      <c r="F184" s="135">
        <v>12</v>
      </c>
      <c r="G184" s="102">
        <v>3</v>
      </c>
      <c r="H184" s="129">
        <v>96</v>
      </c>
      <c r="I184" s="130"/>
      <c r="J184" s="1">
        <f t="shared" si="12"/>
        <v>1</v>
      </c>
      <c r="K184" s="8">
        <f t="shared" si="13"/>
        <v>0</v>
      </c>
      <c r="L184" s="8">
        <f t="shared" si="14"/>
        <v>0</v>
      </c>
      <c r="M184" s="7"/>
      <c r="N184" s="6">
        <f t="shared" si="15"/>
        <v>0</v>
      </c>
      <c r="U184" s="13">
        <f t="shared" si="16"/>
        <v>3</v>
      </c>
      <c r="V184" s="13">
        <f t="shared" si="17"/>
        <v>288</v>
      </c>
    </row>
    <row r="185" spans="1:22" ht="16.5" customHeight="1">
      <c r="A185" s="1">
        <v>184</v>
      </c>
      <c r="B185" s="131"/>
      <c r="C185" s="126" t="s">
        <v>93</v>
      </c>
      <c r="D185" s="100">
        <v>0.61805555555555558</v>
      </c>
      <c r="E185" s="133"/>
      <c r="F185" s="135">
        <v>12</v>
      </c>
      <c r="G185" s="102">
        <v>3</v>
      </c>
      <c r="H185" s="129">
        <v>96</v>
      </c>
      <c r="I185" s="130"/>
      <c r="J185" s="1">
        <f t="shared" si="12"/>
        <v>1</v>
      </c>
      <c r="K185" s="8">
        <f t="shared" si="13"/>
        <v>0</v>
      </c>
      <c r="L185" s="8">
        <f t="shared" si="14"/>
        <v>0</v>
      </c>
      <c r="M185" s="7"/>
      <c r="N185" s="6">
        <f t="shared" si="15"/>
        <v>0</v>
      </c>
      <c r="U185" s="13">
        <f t="shared" si="16"/>
        <v>3</v>
      </c>
      <c r="V185" s="13">
        <f t="shared" si="17"/>
        <v>288</v>
      </c>
    </row>
    <row r="186" spans="1:22" ht="16.5" customHeight="1">
      <c r="A186" s="1">
        <v>185</v>
      </c>
      <c r="B186" s="131"/>
      <c r="C186" s="126" t="s">
        <v>95</v>
      </c>
      <c r="D186" s="100">
        <v>0.35416666666666669</v>
      </c>
      <c r="E186" s="125" t="s">
        <v>193</v>
      </c>
      <c r="F186" s="135">
        <v>22</v>
      </c>
      <c r="G186" s="102">
        <v>3</v>
      </c>
      <c r="H186" s="129">
        <v>96</v>
      </c>
      <c r="I186" s="130"/>
      <c r="J186" s="1">
        <f t="shared" si="12"/>
        <v>2</v>
      </c>
      <c r="K186" s="8">
        <f t="shared" si="13"/>
        <v>0</v>
      </c>
      <c r="L186" s="8">
        <f t="shared" si="14"/>
        <v>0</v>
      </c>
      <c r="M186" s="7"/>
      <c r="N186" s="6">
        <f t="shared" si="15"/>
        <v>0</v>
      </c>
      <c r="U186" s="13">
        <f t="shared" si="16"/>
        <v>6</v>
      </c>
      <c r="V186" s="13">
        <f t="shared" si="17"/>
        <v>576</v>
      </c>
    </row>
    <row r="187" spans="1:22" ht="16.5" customHeight="1">
      <c r="A187" s="1">
        <v>186</v>
      </c>
      <c r="B187" s="131"/>
      <c r="C187" s="126" t="s">
        <v>93</v>
      </c>
      <c r="D187" s="100">
        <v>0.61805555555555558</v>
      </c>
      <c r="E187" s="133"/>
      <c r="F187" s="135">
        <v>22</v>
      </c>
      <c r="G187" s="102">
        <v>3</v>
      </c>
      <c r="H187" s="129">
        <v>96</v>
      </c>
      <c r="I187" s="130"/>
      <c r="J187" s="1">
        <f t="shared" si="12"/>
        <v>2</v>
      </c>
      <c r="K187" s="8">
        <f t="shared" si="13"/>
        <v>0</v>
      </c>
      <c r="L187" s="8">
        <f t="shared" si="14"/>
        <v>0</v>
      </c>
      <c r="M187" s="7"/>
      <c r="N187" s="6">
        <f t="shared" si="15"/>
        <v>0</v>
      </c>
      <c r="U187" s="13">
        <f t="shared" si="16"/>
        <v>6</v>
      </c>
      <c r="V187" s="13">
        <f t="shared" si="17"/>
        <v>576</v>
      </c>
    </row>
    <row r="188" spans="1:22" ht="16.5" customHeight="1">
      <c r="A188" s="1">
        <v>187</v>
      </c>
      <c r="B188" s="131"/>
      <c r="C188" s="126" t="s">
        <v>95</v>
      </c>
      <c r="D188" s="100">
        <v>0.35416666666666669</v>
      </c>
      <c r="E188" s="125" t="s">
        <v>194</v>
      </c>
      <c r="F188" s="135">
        <v>17</v>
      </c>
      <c r="G188" s="102">
        <v>4</v>
      </c>
      <c r="H188" s="129">
        <v>96</v>
      </c>
      <c r="I188" s="130"/>
      <c r="J188" s="1">
        <f t="shared" si="12"/>
        <v>1</v>
      </c>
      <c r="K188" s="8">
        <f t="shared" si="13"/>
        <v>0</v>
      </c>
      <c r="L188" s="8">
        <f t="shared" si="14"/>
        <v>0</v>
      </c>
      <c r="M188" s="7"/>
      <c r="N188" s="6">
        <f t="shared" si="15"/>
        <v>0</v>
      </c>
      <c r="U188" s="13">
        <f t="shared" si="16"/>
        <v>4</v>
      </c>
      <c r="V188" s="13">
        <f t="shared" si="17"/>
        <v>384</v>
      </c>
    </row>
    <row r="189" spans="1:22" ht="16.5" customHeight="1">
      <c r="A189" s="1">
        <v>188</v>
      </c>
      <c r="B189" s="131"/>
      <c r="C189" s="126" t="s">
        <v>93</v>
      </c>
      <c r="D189" s="100">
        <v>0.61805555555555558</v>
      </c>
      <c r="E189" s="133"/>
      <c r="F189" s="135">
        <v>17</v>
      </c>
      <c r="G189" s="102">
        <v>4</v>
      </c>
      <c r="H189" s="129">
        <v>96</v>
      </c>
      <c r="I189" s="130"/>
      <c r="J189" s="1">
        <f t="shared" si="12"/>
        <v>1</v>
      </c>
      <c r="K189" s="8">
        <f t="shared" si="13"/>
        <v>0</v>
      </c>
      <c r="L189" s="8">
        <f t="shared" si="14"/>
        <v>0</v>
      </c>
      <c r="M189" s="7"/>
      <c r="N189" s="6">
        <f t="shared" si="15"/>
        <v>0</v>
      </c>
      <c r="U189" s="13">
        <f t="shared" si="16"/>
        <v>4</v>
      </c>
      <c r="V189" s="13">
        <f t="shared" si="17"/>
        <v>384</v>
      </c>
    </row>
    <row r="190" spans="1:22" ht="16.5" customHeight="1">
      <c r="A190" s="1">
        <v>189</v>
      </c>
      <c r="B190" s="131"/>
      <c r="C190" s="126" t="s">
        <v>95</v>
      </c>
      <c r="D190" s="100">
        <v>0.36458333333333331</v>
      </c>
      <c r="E190" s="125" t="s">
        <v>195</v>
      </c>
      <c r="F190" s="135">
        <v>43</v>
      </c>
      <c r="G190" s="102">
        <v>4</v>
      </c>
      <c r="H190" s="129">
        <v>96</v>
      </c>
      <c r="I190" s="130"/>
      <c r="J190" s="1">
        <f t="shared" ref="J190:J253" si="18">ROUNDUP(F190/20,0)</f>
        <v>3</v>
      </c>
      <c r="K190" s="8">
        <f t="shared" ref="K190:K253" si="19">$P$3*J190*G190</f>
        <v>0</v>
      </c>
      <c r="L190" s="8">
        <f t="shared" ref="L190:L253" si="20">$P$3*J190*G190*H190</f>
        <v>0</v>
      </c>
      <c r="M190" s="7"/>
      <c r="N190" s="6">
        <f t="shared" ref="N190:N253" si="21">IFERROR(K190/M190,0)</f>
        <v>0</v>
      </c>
      <c r="U190" s="13">
        <f t="shared" si="16"/>
        <v>12</v>
      </c>
      <c r="V190" s="13">
        <f t="shared" si="17"/>
        <v>1152</v>
      </c>
    </row>
    <row r="191" spans="1:22" ht="16.5" customHeight="1">
      <c r="A191" s="1">
        <v>190</v>
      </c>
      <c r="B191" s="131"/>
      <c r="C191" s="126" t="s">
        <v>93</v>
      </c>
      <c r="D191" s="100">
        <v>0.61805555555555558</v>
      </c>
      <c r="E191" s="133"/>
      <c r="F191" s="135">
        <v>43</v>
      </c>
      <c r="G191" s="102">
        <v>4</v>
      </c>
      <c r="H191" s="129">
        <v>96</v>
      </c>
      <c r="I191" s="130"/>
      <c r="J191" s="1">
        <f t="shared" si="18"/>
        <v>3</v>
      </c>
      <c r="K191" s="8">
        <f t="shared" si="19"/>
        <v>0</v>
      </c>
      <c r="L191" s="8">
        <f t="shared" si="20"/>
        <v>0</v>
      </c>
      <c r="M191" s="7"/>
      <c r="N191" s="6">
        <f t="shared" si="21"/>
        <v>0</v>
      </c>
      <c r="U191" s="13">
        <f t="shared" si="16"/>
        <v>12</v>
      </c>
      <c r="V191" s="13">
        <f t="shared" si="17"/>
        <v>1152</v>
      </c>
    </row>
    <row r="192" spans="1:22" ht="16.5" customHeight="1">
      <c r="A192" s="1">
        <v>191</v>
      </c>
      <c r="B192" s="131"/>
      <c r="C192" s="126" t="s">
        <v>95</v>
      </c>
      <c r="D192" s="100">
        <v>0.36458333333333331</v>
      </c>
      <c r="E192" s="125" t="s">
        <v>196</v>
      </c>
      <c r="F192" s="135">
        <v>23</v>
      </c>
      <c r="G192" s="102">
        <v>3</v>
      </c>
      <c r="H192" s="129">
        <v>96</v>
      </c>
      <c r="I192" s="130"/>
      <c r="J192" s="1">
        <f t="shared" si="18"/>
        <v>2</v>
      </c>
      <c r="K192" s="8">
        <f t="shared" si="19"/>
        <v>0</v>
      </c>
      <c r="L192" s="8">
        <f t="shared" si="20"/>
        <v>0</v>
      </c>
      <c r="M192" s="7"/>
      <c r="N192" s="6">
        <f t="shared" si="21"/>
        <v>0</v>
      </c>
      <c r="U192" s="13">
        <f t="shared" si="16"/>
        <v>6</v>
      </c>
      <c r="V192" s="13">
        <f t="shared" si="17"/>
        <v>576</v>
      </c>
    </row>
    <row r="193" spans="1:22" ht="16.5" customHeight="1">
      <c r="A193" s="1">
        <v>192</v>
      </c>
      <c r="B193" s="131"/>
      <c r="C193" s="126" t="s">
        <v>93</v>
      </c>
      <c r="D193" s="100">
        <v>0.61805555555555558</v>
      </c>
      <c r="E193" s="133"/>
      <c r="F193" s="135">
        <v>23</v>
      </c>
      <c r="G193" s="102">
        <v>3</v>
      </c>
      <c r="H193" s="129">
        <v>96</v>
      </c>
      <c r="I193" s="130"/>
      <c r="J193" s="1">
        <f t="shared" si="18"/>
        <v>2</v>
      </c>
      <c r="K193" s="8">
        <f t="shared" si="19"/>
        <v>0</v>
      </c>
      <c r="L193" s="8">
        <f t="shared" si="20"/>
        <v>0</v>
      </c>
      <c r="M193" s="7"/>
      <c r="N193" s="6">
        <f t="shared" si="21"/>
        <v>0</v>
      </c>
      <c r="U193" s="13">
        <f t="shared" si="16"/>
        <v>6</v>
      </c>
      <c r="V193" s="13">
        <f t="shared" si="17"/>
        <v>576</v>
      </c>
    </row>
    <row r="194" spans="1:22" ht="16.5" customHeight="1">
      <c r="A194" s="1">
        <v>193</v>
      </c>
      <c r="B194" s="131"/>
      <c r="C194" s="126" t="s">
        <v>95</v>
      </c>
      <c r="D194" s="100">
        <v>0.35416666666666669</v>
      </c>
      <c r="E194" s="125" t="s">
        <v>197</v>
      </c>
      <c r="F194" s="135">
        <v>13</v>
      </c>
      <c r="G194" s="102">
        <v>4</v>
      </c>
      <c r="H194" s="129">
        <v>96</v>
      </c>
      <c r="I194" s="140" t="s">
        <v>132</v>
      </c>
      <c r="J194" s="1">
        <f t="shared" si="18"/>
        <v>1</v>
      </c>
      <c r="K194" s="8">
        <f t="shared" si="19"/>
        <v>0</v>
      </c>
      <c r="L194" s="8">
        <f t="shared" si="20"/>
        <v>0</v>
      </c>
      <c r="M194" s="7"/>
      <c r="N194" s="6">
        <f t="shared" si="21"/>
        <v>0</v>
      </c>
      <c r="U194" s="13">
        <f t="shared" si="16"/>
        <v>4</v>
      </c>
      <c r="V194" s="13">
        <f t="shared" si="17"/>
        <v>384</v>
      </c>
    </row>
    <row r="195" spans="1:22" ht="16.5" customHeight="1">
      <c r="A195" s="1">
        <v>194</v>
      </c>
      <c r="B195" s="131"/>
      <c r="C195" s="126" t="s">
        <v>93</v>
      </c>
      <c r="D195" s="100">
        <v>0.61805555555555558</v>
      </c>
      <c r="E195" s="133"/>
      <c r="F195" s="135">
        <v>13</v>
      </c>
      <c r="G195" s="102">
        <v>4</v>
      </c>
      <c r="H195" s="129">
        <v>96</v>
      </c>
      <c r="I195" s="142"/>
      <c r="J195" s="1">
        <f t="shared" si="18"/>
        <v>1</v>
      </c>
      <c r="K195" s="8">
        <f t="shared" si="19"/>
        <v>0</v>
      </c>
      <c r="L195" s="8">
        <f t="shared" si="20"/>
        <v>0</v>
      </c>
      <c r="M195" s="7"/>
      <c r="N195" s="6">
        <f t="shared" si="21"/>
        <v>0</v>
      </c>
      <c r="U195" s="13">
        <f t="shared" ref="U195:U258" si="22">IFERROR(G195*J195,0)</f>
        <v>4</v>
      </c>
      <c r="V195" s="13">
        <f t="shared" ref="V195:V258" si="23">IFERROR(U195*H195,0)</f>
        <v>384</v>
      </c>
    </row>
    <row r="196" spans="1:22" ht="16.5" customHeight="1">
      <c r="A196" s="1">
        <v>195</v>
      </c>
      <c r="B196" s="131"/>
      <c r="C196" s="126" t="s">
        <v>95</v>
      </c>
      <c r="D196" s="100">
        <v>0.35416666666666669</v>
      </c>
      <c r="E196" s="125" t="s">
        <v>198</v>
      </c>
      <c r="F196" s="135">
        <v>17</v>
      </c>
      <c r="G196" s="102">
        <v>5</v>
      </c>
      <c r="H196" s="129">
        <v>96</v>
      </c>
      <c r="I196" s="130"/>
      <c r="J196" s="1">
        <f t="shared" si="18"/>
        <v>1</v>
      </c>
      <c r="K196" s="8">
        <f t="shared" si="19"/>
        <v>0</v>
      </c>
      <c r="L196" s="8">
        <f t="shared" si="20"/>
        <v>0</v>
      </c>
      <c r="M196" s="7"/>
      <c r="N196" s="6">
        <f t="shared" si="21"/>
        <v>0</v>
      </c>
      <c r="U196" s="13">
        <f t="shared" si="22"/>
        <v>5</v>
      </c>
      <c r="V196" s="13">
        <f t="shared" si="23"/>
        <v>480</v>
      </c>
    </row>
    <row r="197" spans="1:22" ht="16.5" customHeight="1">
      <c r="A197" s="1">
        <v>196</v>
      </c>
      <c r="B197" s="133"/>
      <c r="C197" s="126" t="s">
        <v>93</v>
      </c>
      <c r="D197" s="100">
        <v>0.61805555555555558</v>
      </c>
      <c r="E197" s="133"/>
      <c r="F197" s="135">
        <v>17</v>
      </c>
      <c r="G197" s="102">
        <v>5</v>
      </c>
      <c r="H197" s="129">
        <v>96</v>
      </c>
      <c r="I197" s="130"/>
      <c r="J197" s="1">
        <f t="shared" si="18"/>
        <v>1</v>
      </c>
      <c r="K197" s="8">
        <f t="shared" si="19"/>
        <v>0</v>
      </c>
      <c r="L197" s="8">
        <f t="shared" si="20"/>
        <v>0</v>
      </c>
      <c r="M197" s="7"/>
      <c r="N197" s="6">
        <f t="shared" si="21"/>
        <v>0</v>
      </c>
      <c r="U197" s="13">
        <f t="shared" si="22"/>
        <v>5</v>
      </c>
      <c r="V197" s="13">
        <f t="shared" si="23"/>
        <v>480</v>
      </c>
    </row>
    <row r="198" spans="1:22" ht="16.5" customHeight="1">
      <c r="A198" s="1">
        <v>197</v>
      </c>
      <c r="B198" s="125" t="s">
        <v>199</v>
      </c>
      <c r="C198" s="126" t="s">
        <v>95</v>
      </c>
      <c r="D198" s="100">
        <v>0.375</v>
      </c>
      <c r="E198" s="125" t="s">
        <v>200</v>
      </c>
      <c r="F198" s="135">
        <v>20</v>
      </c>
      <c r="G198" s="102">
        <v>4</v>
      </c>
      <c r="H198" s="129">
        <v>96</v>
      </c>
      <c r="I198" s="130"/>
      <c r="J198" s="1">
        <f t="shared" si="18"/>
        <v>1</v>
      </c>
      <c r="K198" s="8">
        <f t="shared" si="19"/>
        <v>0</v>
      </c>
      <c r="L198" s="8">
        <f t="shared" si="20"/>
        <v>0</v>
      </c>
      <c r="M198" s="7"/>
      <c r="N198" s="6">
        <f t="shared" si="21"/>
        <v>0</v>
      </c>
      <c r="U198" s="13">
        <f t="shared" si="22"/>
        <v>4</v>
      </c>
      <c r="V198" s="13">
        <f t="shared" si="23"/>
        <v>384</v>
      </c>
    </row>
    <row r="199" spans="1:22" ht="16.5" customHeight="1">
      <c r="A199" s="1">
        <v>198</v>
      </c>
      <c r="B199" s="131"/>
      <c r="C199" s="126" t="s">
        <v>93</v>
      </c>
      <c r="D199" s="100" t="s">
        <v>201</v>
      </c>
      <c r="E199" s="133"/>
      <c r="F199" s="135">
        <v>20</v>
      </c>
      <c r="G199" s="102">
        <v>4</v>
      </c>
      <c r="H199" s="129">
        <v>96</v>
      </c>
      <c r="I199" s="130"/>
      <c r="J199" s="1">
        <f t="shared" si="18"/>
        <v>1</v>
      </c>
      <c r="K199" s="8">
        <f t="shared" si="19"/>
        <v>0</v>
      </c>
      <c r="L199" s="8">
        <f t="shared" si="20"/>
        <v>0</v>
      </c>
      <c r="M199" s="7"/>
      <c r="N199" s="6">
        <f t="shared" si="21"/>
        <v>0</v>
      </c>
      <c r="U199" s="13">
        <f t="shared" si="22"/>
        <v>4</v>
      </c>
      <c r="V199" s="13">
        <f t="shared" si="23"/>
        <v>384</v>
      </c>
    </row>
    <row r="200" spans="1:22" ht="16.5" customHeight="1">
      <c r="A200" s="1">
        <v>199</v>
      </c>
      <c r="B200" s="131"/>
      <c r="C200" s="126" t="s">
        <v>95</v>
      </c>
      <c r="D200" s="100">
        <v>0.375</v>
      </c>
      <c r="E200" s="125" t="s">
        <v>202</v>
      </c>
      <c r="F200" s="135">
        <v>9</v>
      </c>
      <c r="G200" s="102">
        <v>4</v>
      </c>
      <c r="H200" s="129">
        <v>96</v>
      </c>
      <c r="I200" s="130"/>
      <c r="J200" s="1">
        <f t="shared" si="18"/>
        <v>1</v>
      </c>
      <c r="K200" s="8">
        <f t="shared" si="19"/>
        <v>0</v>
      </c>
      <c r="L200" s="8">
        <f t="shared" si="20"/>
        <v>0</v>
      </c>
      <c r="M200" s="7"/>
      <c r="N200" s="6">
        <f t="shared" si="21"/>
        <v>0</v>
      </c>
      <c r="U200" s="13">
        <f t="shared" si="22"/>
        <v>4</v>
      </c>
      <c r="V200" s="13">
        <f t="shared" si="23"/>
        <v>384</v>
      </c>
    </row>
    <row r="201" spans="1:22" ht="16.5" customHeight="1">
      <c r="A201" s="1">
        <v>200</v>
      </c>
      <c r="B201" s="133"/>
      <c r="C201" s="126" t="s">
        <v>93</v>
      </c>
      <c r="D201" s="100" t="s">
        <v>201</v>
      </c>
      <c r="E201" s="133"/>
      <c r="F201" s="135">
        <v>9</v>
      </c>
      <c r="G201" s="102">
        <v>4</v>
      </c>
      <c r="H201" s="129">
        <v>96</v>
      </c>
      <c r="I201" s="130"/>
      <c r="J201" s="1">
        <f t="shared" si="18"/>
        <v>1</v>
      </c>
      <c r="K201" s="8">
        <f t="shared" si="19"/>
        <v>0</v>
      </c>
      <c r="L201" s="8">
        <f t="shared" si="20"/>
        <v>0</v>
      </c>
      <c r="M201" s="7"/>
      <c r="N201" s="6">
        <f t="shared" si="21"/>
        <v>0</v>
      </c>
      <c r="U201" s="13">
        <f t="shared" si="22"/>
        <v>4</v>
      </c>
      <c r="V201" s="13">
        <f t="shared" si="23"/>
        <v>384</v>
      </c>
    </row>
    <row r="202" spans="1:22" ht="16.5" customHeight="1">
      <c r="A202" s="1">
        <v>201</v>
      </c>
      <c r="B202" s="125" t="s">
        <v>203</v>
      </c>
      <c r="C202" s="126" t="s">
        <v>95</v>
      </c>
      <c r="D202" s="100">
        <v>0.375</v>
      </c>
      <c r="E202" s="125" t="s">
        <v>204</v>
      </c>
      <c r="F202" s="135">
        <v>43</v>
      </c>
      <c r="G202" s="102">
        <v>6.5</v>
      </c>
      <c r="H202" s="129">
        <v>96</v>
      </c>
      <c r="I202" s="140" t="s">
        <v>205</v>
      </c>
      <c r="J202" s="1">
        <f t="shared" si="18"/>
        <v>3</v>
      </c>
      <c r="K202" s="8">
        <f t="shared" si="19"/>
        <v>0</v>
      </c>
      <c r="L202" s="8">
        <f t="shared" si="20"/>
        <v>0</v>
      </c>
      <c r="M202" s="7"/>
      <c r="N202" s="6">
        <f t="shared" si="21"/>
        <v>0</v>
      </c>
      <c r="U202" s="13">
        <f t="shared" si="22"/>
        <v>19.5</v>
      </c>
      <c r="V202" s="13">
        <f t="shared" si="23"/>
        <v>1872</v>
      </c>
    </row>
    <row r="203" spans="1:22" ht="16.5" customHeight="1">
      <c r="A203" s="1">
        <v>202</v>
      </c>
      <c r="B203" s="131"/>
      <c r="C203" s="126" t="s">
        <v>93</v>
      </c>
      <c r="D203" s="100">
        <v>0.55555555555555558</v>
      </c>
      <c r="E203" s="131"/>
      <c r="F203" s="135">
        <v>20</v>
      </c>
      <c r="G203" s="102">
        <v>6.5</v>
      </c>
      <c r="H203" s="129">
        <v>96</v>
      </c>
      <c r="I203" s="141"/>
      <c r="J203" s="1">
        <f t="shared" si="18"/>
        <v>1</v>
      </c>
      <c r="K203" s="8">
        <f t="shared" si="19"/>
        <v>0</v>
      </c>
      <c r="L203" s="8">
        <f t="shared" si="20"/>
        <v>0</v>
      </c>
      <c r="M203" s="7"/>
      <c r="N203" s="6">
        <f t="shared" si="21"/>
        <v>0</v>
      </c>
      <c r="U203" s="13">
        <f t="shared" si="22"/>
        <v>6.5</v>
      </c>
      <c r="V203" s="13">
        <f t="shared" si="23"/>
        <v>624</v>
      </c>
    </row>
    <row r="204" spans="1:22" ht="16.5" customHeight="1">
      <c r="A204" s="1">
        <v>203</v>
      </c>
      <c r="B204" s="131"/>
      <c r="C204" s="126" t="s">
        <v>95</v>
      </c>
      <c r="D204" s="100">
        <v>0.61805555555555558</v>
      </c>
      <c r="E204" s="133"/>
      <c r="F204" s="135">
        <v>23</v>
      </c>
      <c r="G204" s="102">
        <v>6.5</v>
      </c>
      <c r="H204" s="129">
        <v>96</v>
      </c>
      <c r="I204" s="142"/>
      <c r="J204" s="1">
        <f t="shared" si="18"/>
        <v>2</v>
      </c>
      <c r="K204" s="8">
        <f t="shared" si="19"/>
        <v>0</v>
      </c>
      <c r="L204" s="8">
        <f t="shared" si="20"/>
        <v>0</v>
      </c>
      <c r="M204" s="7"/>
      <c r="N204" s="6">
        <f t="shared" si="21"/>
        <v>0</v>
      </c>
      <c r="U204" s="13">
        <f t="shared" si="22"/>
        <v>13</v>
      </c>
      <c r="V204" s="13">
        <f t="shared" si="23"/>
        <v>1248</v>
      </c>
    </row>
    <row r="205" spans="1:22" ht="16.5" customHeight="1">
      <c r="A205" s="1">
        <v>204</v>
      </c>
      <c r="B205" s="131"/>
      <c r="C205" s="126" t="s">
        <v>95</v>
      </c>
      <c r="D205" s="100">
        <v>0.375</v>
      </c>
      <c r="E205" s="125" t="s">
        <v>206</v>
      </c>
      <c r="F205" s="135">
        <v>17</v>
      </c>
      <c r="G205" s="102">
        <v>7</v>
      </c>
      <c r="H205" s="129">
        <v>96</v>
      </c>
      <c r="I205" s="140" t="s">
        <v>132</v>
      </c>
      <c r="J205" s="1">
        <f t="shared" si="18"/>
        <v>1</v>
      </c>
      <c r="K205" s="8">
        <f t="shared" si="19"/>
        <v>0</v>
      </c>
      <c r="L205" s="8">
        <f t="shared" si="20"/>
        <v>0</v>
      </c>
      <c r="M205" s="7"/>
      <c r="N205" s="6">
        <f t="shared" si="21"/>
        <v>0</v>
      </c>
      <c r="U205" s="13">
        <f t="shared" si="22"/>
        <v>7</v>
      </c>
      <c r="V205" s="13">
        <f t="shared" si="23"/>
        <v>672</v>
      </c>
    </row>
    <row r="206" spans="1:22" ht="16.5" customHeight="1">
      <c r="A206" s="1">
        <v>205</v>
      </c>
      <c r="B206" s="131"/>
      <c r="C206" s="126" t="s">
        <v>93</v>
      </c>
      <c r="D206" s="100">
        <v>0.55555555555555558</v>
      </c>
      <c r="E206" s="131"/>
      <c r="F206" s="135">
        <v>9</v>
      </c>
      <c r="G206" s="102">
        <v>7</v>
      </c>
      <c r="H206" s="129">
        <v>96</v>
      </c>
      <c r="I206" s="141"/>
      <c r="J206" s="1">
        <f t="shared" si="18"/>
        <v>1</v>
      </c>
      <c r="K206" s="8">
        <f t="shared" si="19"/>
        <v>0</v>
      </c>
      <c r="L206" s="8">
        <f t="shared" si="20"/>
        <v>0</v>
      </c>
      <c r="M206" s="7"/>
      <c r="N206" s="6">
        <f t="shared" si="21"/>
        <v>0</v>
      </c>
      <c r="U206" s="13">
        <f t="shared" si="22"/>
        <v>7</v>
      </c>
      <c r="V206" s="13">
        <f t="shared" si="23"/>
        <v>672</v>
      </c>
    </row>
    <row r="207" spans="1:22" ht="16.5" customHeight="1">
      <c r="A207" s="1">
        <v>206</v>
      </c>
      <c r="B207" s="131"/>
      <c r="C207" s="126" t="s">
        <v>95</v>
      </c>
      <c r="D207" s="100">
        <v>0.61805555555555558</v>
      </c>
      <c r="E207" s="133"/>
      <c r="F207" s="135">
        <v>8</v>
      </c>
      <c r="G207" s="102">
        <v>7</v>
      </c>
      <c r="H207" s="129">
        <v>96</v>
      </c>
      <c r="I207" s="142"/>
      <c r="J207" s="1">
        <f t="shared" si="18"/>
        <v>1</v>
      </c>
      <c r="K207" s="8">
        <f t="shared" si="19"/>
        <v>0</v>
      </c>
      <c r="L207" s="8">
        <f t="shared" si="20"/>
        <v>0</v>
      </c>
      <c r="M207" s="7"/>
      <c r="N207" s="6">
        <f t="shared" si="21"/>
        <v>0</v>
      </c>
      <c r="U207" s="13">
        <f t="shared" si="22"/>
        <v>7</v>
      </c>
      <c r="V207" s="13">
        <f t="shared" si="23"/>
        <v>672</v>
      </c>
    </row>
    <row r="208" spans="1:22" ht="16.5" customHeight="1">
      <c r="A208" s="1">
        <v>207</v>
      </c>
      <c r="B208" s="131"/>
      <c r="C208" s="126" t="s">
        <v>95</v>
      </c>
      <c r="D208" s="100">
        <v>0.375</v>
      </c>
      <c r="E208" s="125" t="s">
        <v>207</v>
      </c>
      <c r="F208" s="135">
        <v>26</v>
      </c>
      <c r="G208" s="102">
        <v>12</v>
      </c>
      <c r="H208" s="129">
        <v>96</v>
      </c>
      <c r="I208" s="140" t="s">
        <v>144</v>
      </c>
      <c r="J208" s="1">
        <f t="shared" si="18"/>
        <v>2</v>
      </c>
      <c r="K208" s="8">
        <f t="shared" si="19"/>
        <v>0</v>
      </c>
      <c r="L208" s="8">
        <f t="shared" si="20"/>
        <v>0</v>
      </c>
      <c r="M208" s="7"/>
      <c r="N208" s="6">
        <f t="shared" si="21"/>
        <v>0</v>
      </c>
      <c r="U208" s="13">
        <f t="shared" si="22"/>
        <v>24</v>
      </c>
      <c r="V208" s="13">
        <f t="shared" si="23"/>
        <v>2304</v>
      </c>
    </row>
    <row r="209" spans="1:22" ht="16.5" customHeight="1">
      <c r="A209" s="1">
        <v>208</v>
      </c>
      <c r="B209" s="131"/>
      <c r="C209" s="126" t="s">
        <v>93</v>
      </c>
      <c r="D209" s="100">
        <v>0.55555555555555558</v>
      </c>
      <c r="E209" s="131"/>
      <c r="F209" s="135">
        <v>7</v>
      </c>
      <c r="G209" s="102">
        <v>12</v>
      </c>
      <c r="H209" s="129">
        <v>96</v>
      </c>
      <c r="I209" s="141"/>
      <c r="J209" s="1">
        <f t="shared" si="18"/>
        <v>1</v>
      </c>
      <c r="K209" s="8">
        <f t="shared" si="19"/>
        <v>0</v>
      </c>
      <c r="L209" s="8">
        <f t="shared" si="20"/>
        <v>0</v>
      </c>
      <c r="M209" s="7"/>
      <c r="N209" s="6">
        <f t="shared" si="21"/>
        <v>0</v>
      </c>
      <c r="U209" s="13">
        <f t="shared" si="22"/>
        <v>12</v>
      </c>
      <c r="V209" s="13">
        <f t="shared" si="23"/>
        <v>1152</v>
      </c>
    </row>
    <row r="210" spans="1:22" ht="16.5" customHeight="1">
      <c r="A210" s="1">
        <v>209</v>
      </c>
      <c r="B210" s="131"/>
      <c r="C210" s="126" t="s">
        <v>95</v>
      </c>
      <c r="D210" s="100">
        <v>0.61805555555555558</v>
      </c>
      <c r="E210" s="133"/>
      <c r="F210" s="135">
        <v>19</v>
      </c>
      <c r="G210" s="102">
        <v>12</v>
      </c>
      <c r="H210" s="129">
        <v>96</v>
      </c>
      <c r="I210" s="142"/>
      <c r="J210" s="1">
        <f t="shared" si="18"/>
        <v>1</v>
      </c>
      <c r="K210" s="8">
        <f t="shared" si="19"/>
        <v>0</v>
      </c>
      <c r="L210" s="8">
        <f t="shared" si="20"/>
        <v>0</v>
      </c>
      <c r="M210" s="7"/>
      <c r="N210" s="6">
        <f t="shared" si="21"/>
        <v>0</v>
      </c>
      <c r="U210" s="13">
        <f t="shared" si="22"/>
        <v>12</v>
      </c>
      <c r="V210" s="13">
        <f t="shared" si="23"/>
        <v>1152</v>
      </c>
    </row>
    <row r="211" spans="1:22" ht="16.5" customHeight="1">
      <c r="A211" s="1">
        <v>210</v>
      </c>
      <c r="B211" s="131"/>
      <c r="C211" s="126" t="s">
        <v>95</v>
      </c>
      <c r="D211" s="100">
        <v>0.375</v>
      </c>
      <c r="E211" s="125" t="s">
        <v>208</v>
      </c>
      <c r="F211" s="135">
        <v>14</v>
      </c>
      <c r="G211" s="102">
        <v>4.5</v>
      </c>
      <c r="H211" s="129">
        <v>96</v>
      </c>
      <c r="I211" s="130"/>
      <c r="J211" s="1">
        <f t="shared" si="18"/>
        <v>1</v>
      </c>
      <c r="K211" s="8">
        <f t="shared" si="19"/>
        <v>0</v>
      </c>
      <c r="L211" s="8">
        <f t="shared" si="20"/>
        <v>0</v>
      </c>
      <c r="M211" s="7"/>
      <c r="N211" s="6">
        <f t="shared" si="21"/>
        <v>0</v>
      </c>
      <c r="U211" s="13">
        <f t="shared" si="22"/>
        <v>4.5</v>
      </c>
      <c r="V211" s="13">
        <f t="shared" si="23"/>
        <v>432</v>
      </c>
    </row>
    <row r="212" spans="1:22" ht="16.5" customHeight="1">
      <c r="A212" s="1">
        <v>211</v>
      </c>
      <c r="B212" s="131"/>
      <c r="C212" s="126" t="s">
        <v>93</v>
      </c>
      <c r="D212" s="100">
        <v>0.55555555555555558</v>
      </c>
      <c r="E212" s="131"/>
      <c r="F212" s="135">
        <v>2</v>
      </c>
      <c r="G212" s="102">
        <v>4.5</v>
      </c>
      <c r="H212" s="129">
        <v>96</v>
      </c>
      <c r="I212" s="130"/>
      <c r="J212" s="1">
        <f t="shared" si="18"/>
        <v>1</v>
      </c>
      <c r="K212" s="8">
        <f t="shared" si="19"/>
        <v>0</v>
      </c>
      <c r="L212" s="8">
        <f t="shared" si="20"/>
        <v>0</v>
      </c>
      <c r="M212" s="7"/>
      <c r="N212" s="6">
        <f t="shared" si="21"/>
        <v>0</v>
      </c>
      <c r="U212" s="13">
        <f t="shared" si="22"/>
        <v>4.5</v>
      </c>
      <c r="V212" s="13">
        <f t="shared" si="23"/>
        <v>432</v>
      </c>
    </row>
    <row r="213" spans="1:22" ht="16.5" customHeight="1">
      <c r="A213" s="1">
        <v>212</v>
      </c>
      <c r="B213" s="133"/>
      <c r="C213" s="126" t="s">
        <v>95</v>
      </c>
      <c r="D213" s="100">
        <v>0.61805555555555558</v>
      </c>
      <c r="E213" s="133"/>
      <c r="F213" s="135">
        <v>12</v>
      </c>
      <c r="G213" s="102">
        <v>4.5</v>
      </c>
      <c r="H213" s="129">
        <v>96</v>
      </c>
      <c r="I213" s="130"/>
      <c r="J213" s="1">
        <f t="shared" si="18"/>
        <v>1</v>
      </c>
      <c r="K213" s="8">
        <f t="shared" si="19"/>
        <v>0</v>
      </c>
      <c r="L213" s="8">
        <f t="shared" si="20"/>
        <v>0</v>
      </c>
      <c r="M213" s="7"/>
      <c r="N213" s="6">
        <f t="shared" si="21"/>
        <v>0</v>
      </c>
      <c r="U213" s="13">
        <f t="shared" si="22"/>
        <v>4.5</v>
      </c>
      <c r="V213" s="13">
        <f t="shared" si="23"/>
        <v>432</v>
      </c>
    </row>
    <row r="214" spans="1:22" ht="16.5" customHeight="1">
      <c r="A214" s="1">
        <v>213</v>
      </c>
      <c r="B214" s="125" t="s">
        <v>209</v>
      </c>
      <c r="C214" s="126" t="s">
        <v>93</v>
      </c>
      <c r="D214" s="100">
        <v>0.375</v>
      </c>
      <c r="E214" s="125" t="s">
        <v>210</v>
      </c>
      <c r="F214" s="135">
        <v>33</v>
      </c>
      <c r="G214" s="102">
        <v>13</v>
      </c>
      <c r="H214" s="129">
        <v>96</v>
      </c>
      <c r="I214" s="130" t="s">
        <v>144</v>
      </c>
      <c r="J214" s="1">
        <f t="shared" si="18"/>
        <v>2</v>
      </c>
      <c r="K214" s="8">
        <f t="shared" si="19"/>
        <v>0</v>
      </c>
      <c r="L214" s="8">
        <f t="shared" si="20"/>
        <v>0</v>
      </c>
      <c r="M214" s="7"/>
      <c r="N214" s="6">
        <f t="shared" si="21"/>
        <v>0</v>
      </c>
      <c r="U214" s="13">
        <f t="shared" si="22"/>
        <v>26</v>
      </c>
      <c r="V214" s="13">
        <f t="shared" si="23"/>
        <v>2496</v>
      </c>
    </row>
    <row r="215" spans="1:22" ht="16.5" customHeight="1">
      <c r="A215" s="1">
        <v>214</v>
      </c>
      <c r="B215" s="131"/>
      <c r="C215" s="126" t="s">
        <v>95</v>
      </c>
      <c r="D215" s="100">
        <v>0.54861111111111105</v>
      </c>
      <c r="E215" s="131"/>
      <c r="F215" s="135">
        <v>14</v>
      </c>
      <c r="G215" s="102">
        <v>13</v>
      </c>
      <c r="H215" s="129">
        <v>96</v>
      </c>
      <c r="I215" s="137" t="s">
        <v>211</v>
      </c>
      <c r="J215" s="1">
        <f t="shared" si="18"/>
        <v>1</v>
      </c>
      <c r="K215" s="8">
        <f t="shared" si="19"/>
        <v>0</v>
      </c>
      <c r="L215" s="8">
        <f t="shared" si="20"/>
        <v>0</v>
      </c>
      <c r="M215" s="7"/>
      <c r="N215" s="6">
        <f t="shared" si="21"/>
        <v>0</v>
      </c>
      <c r="U215" s="13">
        <f t="shared" si="22"/>
        <v>13</v>
      </c>
      <c r="V215" s="13">
        <f t="shared" si="23"/>
        <v>1248</v>
      </c>
    </row>
    <row r="216" spans="1:22" ht="16.5" customHeight="1">
      <c r="A216" s="1">
        <v>215</v>
      </c>
      <c r="B216" s="131"/>
      <c r="C216" s="126" t="s">
        <v>95</v>
      </c>
      <c r="D216" s="100">
        <v>0.61805555555555558</v>
      </c>
      <c r="E216" s="133"/>
      <c r="F216" s="135">
        <v>19</v>
      </c>
      <c r="G216" s="102">
        <v>13</v>
      </c>
      <c r="H216" s="129">
        <v>96</v>
      </c>
      <c r="I216" s="138"/>
      <c r="J216" s="1">
        <f t="shared" si="18"/>
        <v>1</v>
      </c>
      <c r="K216" s="8">
        <f t="shared" si="19"/>
        <v>0</v>
      </c>
      <c r="L216" s="8">
        <f t="shared" si="20"/>
        <v>0</v>
      </c>
      <c r="M216" s="7"/>
      <c r="N216" s="6">
        <f t="shared" si="21"/>
        <v>0</v>
      </c>
      <c r="U216" s="13">
        <f t="shared" si="22"/>
        <v>13</v>
      </c>
      <c r="V216" s="13">
        <f t="shared" si="23"/>
        <v>1248</v>
      </c>
    </row>
    <row r="217" spans="1:22" ht="16.5" customHeight="1">
      <c r="A217" s="1">
        <v>216</v>
      </c>
      <c r="B217" s="131"/>
      <c r="C217" s="126" t="s">
        <v>93</v>
      </c>
      <c r="D217" s="100">
        <v>0.375</v>
      </c>
      <c r="E217" s="125" t="s">
        <v>212</v>
      </c>
      <c r="F217" s="135">
        <v>18</v>
      </c>
      <c r="G217" s="102">
        <v>8.5</v>
      </c>
      <c r="H217" s="129">
        <v>96</v>
      </c>
      <c r="I217" s="138"/>
      <c r="J217" s="1">
        <f t="shared" si="18"/>
        <v>1</v>
      </c>
      <c r="K217" s="8">
        <f t="shared" si="19"/>
        <v>0</v>
      </c>
      <c r="L217" s="8">
        <f t="shared" si="20"/>
        <v>0</v>
      </c>
      <c r="M217" s="7"/>
      <c r="N217" s="6">
        <f t="shared" si="21"/>
        <v>0</v>
      </c>
      <c r="U217" s="13">
        <f t="shared" si="22"/>
        <v>8.5</v>
      </c>
      <c r="V217" s="13">
        <f t="shared" si="23"/>
        <v>816</v>
      </c>
    </row>
    <row r="218" spans="1:22" ht="16.5" customHeight="1">
      <c r="A218" s="1">
        <v>217</v>
      </c>
      <c r="B218" s="131"/>
      <c r="C218" s="126" t="s">
        <v>95</v>
      </c>
      <c r="D218" s="100">
        <v>0.54861111111111105</v>
      </c>
      <c r="E218" s="131"/>
      <c r="F218" s="135">
        <v>10</v>
      </c>
      <c r="G218" s="102">
        <v>8.5</v>
      </c>
      <c r="H218" s="129">
        <v>96</v>
      </c>
      <c r="I218" s="138"/>
      <c r="J218" s="1">
        <f t="shared" si="18"/>
        <v>1</v>
      </c>
      <c r="K218" s="8">
        <f t="shared" si="19"/>
        <v>0</v>
      </c>
      <c r="L218" s="8">
        <f t="shared" si="20"/>
        <v>0</v>
      </c>
      <c r="M218" s="7"/>
      <c r="N218" s="6">
        <f t="shared" si="21"/>
        <v>0</v>
      </c>
      <c r="U218" s="13">
        <f t="shared" si="22"/>
        <v>8.5</v>
      </c>
      <c r="V218" s="13">
        <f t="shared" si="23"/>
        <v>816</v>
      </c>
    </row>
    <row r="219" spans="1:22" ht="16.5" customHeight="1">
      <c r="A219" s="1">
        <v>218</v>
      </c>
      <c r="B219" s="131"/>
      <c r="C219" s="126" t="s">
        <v>95</v>
      </c>
      <c r="D219" s="100">
        <v>0.61805555555555558</v>
      </c>
      <c r="E219" s="133"/>
      <c r="F219" s="135">
        <v>8</v>
      </c>
      <c r="G219" s="102">
        <v>8.5</v>
      </c>
      <c r="H219" s="129">
        <v>96</v>
      </c>
      <c r="I219" s="138"/>
      <c r="J219" s="1">
        <f t="shared" si="18"/>
        <v>1</v>
      </c>
      <c r="K219" s="8">
        <f t="shared" si="19"/>
        <v>0</v>
      </c>
      <c r="L219" s="8">
        <f t="shared" si="20"/>
        <v>0</v>
      </c>
      <c r="M219" s="7"/>
      <c r="N219" s="6">
        <f t="shared" si="21"/>
        <v>0</v>
      </c>
      <c r="U219" s="13">
        <f t="shared" si="22"/>
        <v>8.5</v>
      </c>
      <c r="V219" s="13">
        <f t="shared" si="23"/>
        <v>816</v>
      </c>
    </row>
    <row r="220" spans="1:22" ht="16.5" customHeight="1">
      <c r="A220" s="1">
        <v>219</v>
      </c>
      <c r="B220" s="131"/>
      <c r="C220" s="126" t="s">
        <v>93</v>
      </c>
      <c r="D220" s="100">
        <v>0.375</v>
      </c>
      <c r="E220" s="125" t="s">
        <v>213</v>
      </c>
      <c r="F220" s="135">
        <v>23</v>
      </c>
      <c r="G220" s="102">
        <v>12</v>
      </c>
      <c r="H220" s="129">
        <v>96</v>
      </c>
      <c r="I220" s="138"/>
      <c r="J220" s="1">
        <f t="shared" si="18"/>
        <v>2</v>
      </c>
      <c r="K220" s="8">
        <f t="shared" si="19"/>
        <v>0</v>
      </c>
      <c r="L220" s="8">
        <f t="shared" si="20"/>
        <v>0</v>
      </c>
      <c r="M220" s="7"/>
      <c r="N220" s="6">
        <f t="shared" si="21"/>
        <v>0</v>
      </c>
      <c r="U220" s="13">
        <f t="shared" si="22"/>
        <v>24</v>
      </c>
      <c r="V220" s="13">
        <f t="shared" si="23"/>
        <v>2304</v>
      </c>
    </row>
    <row r="221" spans="1:22" ht="16.5" customHeight="1">
      <c r="A221" s="1">
        <v>220</v>
      </c>
      <c r="B221" s="131"/>
      <c r="C221" s="126" t="s">
        <v>95</v>
      </c>
      <c r="D221" s="100">
        <v>0.54861111111111105</v>
      </c>
      <c r="E221" s="131"/>
      <c r="F221" s="135">
        <v>9</v>
      </c>
      <c r="G221" s="102">
        <v>12</v>
      </c>
      <c r="H221" s="129">
        <v>96</v>
      </c>
      <c r="I221" s="138"/>
      <c r="J221" s="1">
        <f t="shared" si="18"/>
        <v>1</v>
      </c>
      <c r="K221" s="8">
        <f t="shared" si="19"/>
        <v>0</v>
      </c>
      <c r="L221" s="8">
        <f t="shared" si="20"/>
        <v>0</v>
      </c>
      <c r="M221" s="7"/>
      <c r="N221" s="6">
        <f t="shared" si="21"/>
        <v>0</v>
      </c>
      <c r="U221" s="13">
        <f t="shared" si="22"/>
        <v>12</v>
      </c>
      <c r="V221" s="13">
        <f t="shared" si="23"/>
        <v>1152</v>
      </c>
    </row>
    <row r="222" spans="1:22" ht="16.5" customHeight="1">
      <c r="A222" s="1">
        <v>221</v>
      </c>
      <c r="B222" s="131"/>
      <c r="C222" s="126" t="s">
        <v>95</v>
      </c>
      <c r="D222" s="100">
        <v>0.61805555555555558</v>
      </c>
      <c r="E222" s="133"/>
      <c r="F222" s="135">
        <v>14</v>
      </c>
      <c r="G222" s="102">
        <v>12</v>
      </c>
      <c r="H222" s="129">
        <v>96</v>
      </c>
      <c r="I222" s="138"/>
      <c r="J222" s="1">
        <f t="shared" si="18"/>
        <v>1</v>
      </c>
      <c r="K222" s="8">
        <f t="shared" si="19"/>
        <v>0</v>
      </c>
      <c r="L222" s="8">
        <f t="shared" si="20"/>
        <v>0</v>
      </c>
      <c r="M222" s="7"/>
      <c r="N222" s="6">
        <f t="shared" si="21"/>
        <v>0</v>
      </c>
      <c r="U222" s="13">
        <f t="shared" si="22"/>
        <v>12</v>
      </c>
      <c r="V222" s="13">
        <f t="shared" si="23"/>
        <v>1152</v>
      </c>
    </row>
    <row r="223" spans="1:22" ht="16.5" customHeight="1">
      <c r="A223" s="1">
        <v>222</v>
      </c>
      <c r="B223" s="131"/>
      <c r="C223" s="126" t="s">
        <v>93</v>
      </c>
      <c r="D223" s="100">
        <v>0.375</v>
      </c>
      <c r="E223" s="125" t="s">
        <v>214</v>
      </c>
      <c r="F223" s="135">
        <v>15</v>
      </c>
      <c r="G223" s="102">
        <v>5</v>
      </c>
      <c r="H223" s="129">
        <v>96</v>
      </c>
      <c r="I223" s="138"/>
      <c r="J223" s="1">
        <f t="shared" si="18"/>
        <v>1</v>
      </c>
      <c r="K223" s="8">
        <f t="shared" si="19"/>
        <v>0</v>
      </c>
      <c r="L223" s="8">
        <f t="shared" si="20"/>
        <v>0</v>
      </c>
      <c r="M223" s="7"/>
      <c r="N223" s="6">
        <f t="shared" si="21"/>
        <v>0</v>
      </c>
      <c r="U223" s="13">
        <f t="shared" si="22"/>
        <v>5</v>
      </c>
      <c r="V223" s="13">
        <f t="shared" si="23"/>
        <v>480</v>
      </c>
    </row>
    <row r="224" spans="1:22" ht="16.5" customHeight="1">
      <c r="A224" s="1">
        <v>223</v>
      </c>
      <c r="B224" s="131"/>
      <c r="C224" s="126" t="s">
        <v>95</v>
      </c>
      <c r="D224" s="100">
        <v>0.54861111111111105</v>
      </c>
      <c r="E224" s="131"/>
      <c r="F224" s="135">
        <v>8</v>
      </c>
      <c r="G224" s="102">
        <v>5</v>
      </c>
      <c r="H224" s="129">
        <v>96</v>
      </c>
      <c r="I224" s="138"/>
      <c r="J224" s="1">
        <f t="shared" si="18"/>
        <v>1</v>
      </c>
      <c r="K224" s="8">
        <f t="shared" si="19"/>
        <v>0</v>
      </c>
      <c r="L224" s="8">
        <f t="shared" si="20"/>
        <v>0</v>
      </c>
      <c r="M224" s="7"/>
      <c r="N224" s="6">
        <f t="shared" si="21"/>
        <v>0</v>
      </c>
      <c r="U224" s="13">
        <f t="shared" si="22"/>
        <v>5</v>
      </c>
      <c r="V224" s="13">
        <f t="shared" si="23"/>
        <v>480</v>
      </c>
    </row>
    <row r="225" spans="1:22" ht="16.5" customHeight="1">
      <c r="A225" s="1">
        <v>224</v>
      </c>
      <c r="B225" s="131"/>
      <c r="C225" s="126" t="s">
        <v>95</v>
      </c>
      <c r="D225" s="100">
        <v>0.61805555555555558</v>
      </c>
      <c r="E225" s="133"/>
      <c r="F225" s="135">
        <v>7</v>
      </c>
      <c r="G225" s="102">
        <v>5</v>
      </c>
      <c r="H225" s="129">
        <v>96</v>
      </c>
      <c r="I225" s="138"/>
      <c r="J225" s="1">
        <f t="shared" si="18"/>
        <v>1</v>
      </c>
      <c r="K225" s="8">
        <f t="shared" si="19"/>
        <v>0</v>
      </c>
      <c r="L225" s="8">
        <f t="shared" si="20"/>
        <v>0</v>
      </c>
      <c r="M225" s="7"/>
      <c r="N225" s="6">
        <f t="shared" si="21"/>
        <v>0</v>
      </c>
      <c r="U225" s="13">
        <f t="shared" si="22"/>
        <v>5</v>
      </c>
      <c r="V225" s="13">
        <f t="shared" si="23"/>
        <v>480</v>
      </c>
    </row>
    <row r="226" spans="1:22" ht="16.5" customHeight="1">
      <c r="A226" s="1">
        <v>225</v>
      </c>
      <c r="B226" s="143"/>
      <c r="C226" s="126" t="s">
        <v>93</v>
      </c>
      <c r="D226" s="100">
        <v>0.375</v>
      </c>
      <c r="E226" s="151"/>
      <c r="F226" s="135">
        <v>10</v>
      </c>
      <c r="G226" s="102">
        <v>3</v>
      </c>
      <c r="H226" s="129">
        <v>96</v>
      </c>
      <c r="I226" s="152"/>
      <c r="J226" s="1">
        <f t="shared" si="18"/>
        <v>1</v>
      </c>
      <c r="K226" s="8">
        <f t="shared" si="19"/>
        <v>0</v>
      </c>
      <c r="L226" s="8">
        <f t="shared" si="20"/>
        <v>0</v>
      </c>
      <c r="M226" s="7"/>
      <c r="N226" s="6">
        <f t="shared" si="21"/>
        <v>0</v>
      </c>
      <c r="U226" s="13">
        <f t="shared" si="22"/>
        <v>3</v>
      </c>
      <c r="V226" s="13">
        <f t="shared" si="23"/>
        <v>288</v>
      </c>
    </row>
    <row r="227" spans="1:22" ht="16.5" customHeight="1">
      <c r="A227" s="1">
        <v>226</v>
      </c>
      <c r="B227" s="143"/>
      <c r="C227" s="126" t="s">
        <v>95</v>
      </c>
      <c r="D227" s="100">
        <v>0.54861111111111105</v>
      </c>
      <c r="E227" s="143" t="s">
        <v>215</v>
      </c>
      <c r="F227" s="135">
        <v>6</v>
      </c>
      <c r="G227" s="102">
        <v>3</v>
      </c>
      <c r="H227" s="129">
        <v>96</v>
      </c>
      <c r="I227" s="152"/>
      <c r="J227" s="1">
        <f t="shared" si="18"/>
        <v>1</v>
      </c>
      <c r="K227" s="8">
        <f t="shared" si="19"/>
        <v>0</v>
      </c>
      <c r="L227" s="8">
        <f t="shared" si="20"/>
        <v>0</v>
      </c>
      <c r="M227" s="7"/>
      <c r="N227" s="6">
        <f t="shared" si="21"/>
        <v>0</v>
      </c>
      <c r="U227" s="13">
        <f t="shared" si="22"/>
        <v>3</v>
      </c>
      <c r="V227" s="13">
        <f t="shared" si="23"/>
        <v>288</v>
      </c>
    </row>
    <row r="228" spans="1:22" ht="16.5" customHeight="1">
      <c r="A228" s="1">
        <v>227</v>
      </c>
      <c r="B228" s="143"/>
      <c r="C228" s="126" t="s">
        <v>95</v>
      </c>
      <c r="D228" s="100">
        <v>0.61805555555555558</v>
      </c>
      <c r="E228" s="143"/>
      <c r="F228" s="135">
        <v>4</v>
      </c>
      <c r="G228" s="102">
        <v>3</v>
      </c>
      <c r="H228" s="129">
        <v>96</v>
      </c>
      <c r="I228" s="153"/>
      <c r="J228" s="1">
        <f t="shared" si="18"/>
        <v>1</v>
      </c>
      <c r="K228" s="8">
        <f t="shared" si="19"/>
        <v>0</v>
      </c>
      <c r="L228" s="8">
        <f t="shared" si="20"/>
        <v>0</v>
      </c>
      <c r="M228" s="7"/>
      <c r="N228" s="6">
        <f t="shared" si="21"/>
        <v>0</v>
      </c>
      <c r="U228" s="13">
        <f t="shared" si="22"/>
        <v>3</v>
      </c>
      <c r="V228" s="13">
        <f t="shared" si="23"/>
        <v>288</v>
      </c>
    </row>
    <row r="229" spans="1:22" ht="16.5" customHeight="1">
      <c r="A229" s="1">
        <v>228</v>
      </c>
      <c r="B229" s="125" t="s">
        <v>216</v>
      </c>
      <c r="C229" s="126" t="s">
        <v>95</v>
      </c>
      <c r="D229" s="100">
        <v>0.39583333333333331</v>
      </c>
      <c r="E229" s="125" t="s">
        <v>217</v>
      </c>
      <c r="F229" s="135">
        <v>46</v>
      </c>
      <c r="G229" s="102">
        <v>8</v>
      </c>
      <c r="H229" s="129">
        <v>96</v>
      </c>
      <c r="I229" s="130"/>
      <c r="J229" s="1">
        <f t="shared" si="18"/>
        <v>3</v>
      </c>
      <c r="K229" s="8">
        <f t="shared" si="19"/>
        <v>0</v>
      </c>
      <c r="L229" s="8">
        <f t="shared" si="20"/>
        <v>0</v>
      </c>
      <c r="M229" s="7"/>
      <c r="N229" s="6">
        <f t="shared" si="21"/>
        <v>0</v>
      </c>
      <c r="U229" s="13">
        <f t="shared" si="22"/>
        <v>24</v>
      </c>
      <c r="V229" s="13">
        <f t="shared" si="23"/>
        <v>2304</v>
      </c>
    </row>
    <row r="230" spans="1:22" ht="16.5" customHeight="1">
      <c r="A230" s="1">
        <v>229</v>
      </c>
      <c r="B230" s="131"/>
      <c r="C230" s="126" t="s">
        <v>93</v>
      </c>
      <c r="D230" s="100">
        <v>0.56944444444444442</v>
      </c>
      <c r="E230" s="131"/>
      <c r="F230" s="135">
        <v>18</v>
      </c>
      <c r="G230" s="102">
        <v>8</v>
      </c>
      <c r="H230" s="129">
        <v>96</v>
      </c>
      <c r="I230" s="130"/>
      <c r="J230" s="1">
        <f t="shared" si="18"/>
        <v>1</v>
      </c>
      <c r="K230" s="8">
        <f t="shared" si="19"/>
        <v>0</v>
      </c>
      <c r="L230" s="8">
        <f t="shared" si="20"/>
        <v>0</v>
      </c>
      <c r="M230" s="7"/>
      <c r="N230" s="6">
        <f t="shared" si="21"/>
        <v>0</v>
      </c>
      <c r="U230" s="13">
        <f t="shared" si="22"/>
        <v>8</v>
      </c>
      <c r="V230" s="13">
        <f t="shared" si="23"/>
        <v>768</v>
      </c>
    </row>
    <row r="231" spans="1:22" ht="16.5" customHeight="1">
      <c r="A231" s="1">
        <v>230</v>
      </c>
      <c r="B231" s="131"/>
      <c r="C231" s="126" t="s">
        <v>95</v>
      </c>
      <c r="D231" s="100">
        <v>0.63888888888888895</v>
      </c>
      <c r="E231" s="133"/>
      <c r="F231" s="135">
        <v>28</v>
      </c>
      <c r="G231" s="102">
        <v>8</v>
      </c>
      <c r="H231" s="129">
        <v>96</v>
      </c>
      <c r="I231" s="130"/>
      <c r="J231" s="1">
        <f t="shared" si="18"/>
        <v>2</v>
      </c>
      <c r="K231" s="8">
        <f t="shared" si="19"/>
        <v>0</v>
      </c>
      <c r="L231" s="8">
        <f t="shared" si="20"/>
        <v>0</v>
      </c>
      <c r="M231" s="7"/>
      <c r="N231" s="6">
        <f t="shared" si="21"/>
        <v>0</v>
      </c>
      <c r="U231" s="13">
        <f t="shared" si="22"/>
        <v>16</v>
      </c>
      <c r="V231" s="13">
        <f t="shared" si="23"/>
        <v>1536</v>
      </c>
    </row>
    <row r="232" spans="1:22" ht="16.5" customHeight="1">
      <c r="A232" s="1">
        <v>231</v>
      </c>
      <c r="B232" s="131"/>
      <c r="C232" s="126" t="s">
        <v>95</v>
      </c>
      <c r="D232" s="100">
        <v>0.39583333333333331</v>
      </c>
      <c r="E232" s="125" t="s">
        <v>218</v>
      </c>
      <c r="F232" s="135">
        <v>47</v>
      </c>
      <c r="G232" s="102">
        <v>5</v>
      </c>
      <c r="H232" s="129">
        <v>96</v>
      </c>
      <c r="I232" s="130"/>
      <c r="J232" s="1">
        <f t="shared" si="18"/>
        <v>3</v>
      </c>
      <c r="K232" s="8">
        <f t="shared" si="19"/>
        <v>0</v>
      </c>
      <c r="L232" s="8">
        <f t="shared" si="20"/>
        <v>0</v>
      </c>
      <c r="M232" s="7"/>
      <c r="N232" s="6">
        <f t="shared" si="21"/>
        <v>0</v>
      </c>
      <c r="U232" s="13">
        <f t="shared" si="22"/>
        <v>15</v>
      </c>
      <c r="V232" s="13">
        <f t="shared" si="23"/>
        <v>1440</v>
      </c>
    </row>
    <row r="233" spans="1:22" ht="16.5" customHeight="1">
      <c r="A233" s="1">
        <v>232</v>
      </c>
      <c r="B233" s="131"/>
      <c r="C233" s="126" t="s">
        <v>93</v>
      </c>
      <c r="D233" s="100">
        <v>0.56944444444444442</v>
      </c>
      <c r="E233" s="131"/>
      <c r="F233" s="135">
        <v>12</v>
      </c>
      <c r="G233" s="102">
        <v>5</v>
      </c>
      <c r="H233" s="129">
        <v>96</v>
      </c>
      <c r="I233" s="130"/>
      <c r="J233" s="1">
        <f t="shared" si="18"/>
        <v>1</v>
      </c>
      <c r="K233" s="8">
        <f t="shared" si="19"/>
        <v>0</v>
      </c>
      <c r="L233" s="8">
        <f t="shared" si="20"/>
        <v>0</v>
      </c>
      <c r="M233" s="7"/>
      <c r="N233" s="6">
        <f t="shared" si="21"/>
        <v>0</v>
      </c>
      <c r="U233" s="13">
        <f t="shared" si="22"/>
        <v>5</v>
      </c>
      <c r="V233" s="13">
        <f t="shared" si="23"/>
        <v>480</v>
      </c>
    </row>
    <row r="234" spans="1:22" ht="16.5" customHeight="1">
      <c r="A234" s="1">
        <v>233</v>
      </c>
      <c r="B234" s="131"/>
      <c r="C234" s="126" t="s">
        <v>95</v>
      </c>
      <c r="D234" s="100">
        <v>0.63888888888888895</v>
      </c>
      <c r="E234" s="133"/>
      <c r="F234" s="135">
        <v>35</v>
      </c>
      <c r="G234" s="102">
        <v>5</v>
      </c>
      <c r="H234" s="129">
        <v>96</v>
      </c>
      <c r="I234" s="130"/>
      <c r="J234" s="1">
        <f t="shared" si="18"/>
        <v>2</v>
      </c>
      <c r="K234" s="8">
        <f t="shared" si="19"/>
        <v>0</v>
      </c>
      <c r="L234" s="8">
        <f t="shared" si="20"/>
        <v>0</v>
      </c>
      <c r="M234" s="7"/>
      <c r="N234" s="6">
        <f t="shared" si="21"/>
        <v>0</v>
      </c>
      <c r="U234" s="13">
        <f t="shared" si="22"/>
        <v>10</v>
      </c>
      <c r="V234" s="13">
        <f t="shared" si="23"/>
        <v>960</v>
      </c>
    </row>
    <row r="235" spans="1:22" ht="16.5" customHeight="1">
      <c r="A235" s="1">
        <v>234</v>
      </c>
      <c r="B235" s="131"/>
      <c r="C235" s="126" t="s">
        <v>95</v>
      </c>
      <c r="D235" s="100">
        <v>0.39583333333333331</v>
      </c>
      <c r="E235" s="125" t="s">
        <v>219</v>
      </c>
      <c r="F235" s="135">
        <v>60</v>
      </c>
      <c r="G235" s="102">
        <v>8</v>
      </c>
      <c r="H235" s="129">
        <v>96</v>
      </c>
      <c r="I235" s="130"/>
      <c r="J235" s="1">
        <f t="shared" si="18"/>
        <v>3</v>
      </c>
      <c r="K235" s="8">
        <f t="shared" si="19"/>
        <v>0</v>
      </c>
      <c r="L235" s="8">
        <f t="shared" si="20"/>
        <v>0</v>
      </c>
      <c r="M235" s="7"/>
      <c r="N235" s="6">
        <f t="shared" si="21"/>
        <v>0</v>
      </c>
      <c r="U235" s="13">
        <f t="shared" si="22"/>
        <v>24</v>
      </c>
      <c r="V235" s="13">
        <f t="shared" si="23"/>
        <v>2304</v>
      </c>
    </row>
    <row r="236" spans="1:22" ht="16.5" customHeight="1">
      <c r="A236" s="1">
        <v>235</v>
      </c>
      <c r="B236" s="131"/>
      <c r="C236" s="126" t="s">
        <v>93</v>
      </c>
      <c r="D236" s="100">
        <v>0.56944444444444442</v>
      </c>
      <c r="E236" s="131"/>
      <c r="F236" s="135">
        <v>29</v>
      </c>
      <c r="G236" s="102">
        <v>8</v>
      </c>
      <c r="H236" s="129">
        <v>96</v>
      </c>
      <c r="I236" s="130"/>
      <c r="J236" s="1">
        <f t="shared" si="18"/>
        <v>2</v>
      </c>
      <c r="K236" s="8">
        <f t="shared" si="19"/>
        <v>0</v>
      </c>
      <c r="L236" s="8">
        <f t="shared" si="20"/>
        <v>0</v>
      </c>
      <c r="M236" s="7"/>
      <c r="N236" s="6">
        <f t="shared" si="21"/>
        <v>0</v>
      </c>
      <c r="U236" s="13">
        <f t="shared" si="22"/>
        <v>16</v>
      </c>
      <c r="V236" s="13">
        <f t="shared" si="23"/>
        <v>1536</v>
      </c>
    </row>
    <row r="237" spans="1:22" ht="16.5" customHeight="1">
      <c r="A237" s="1">
        <v>236</v>
      </c>
      <c r="B237" s="131"/>
      <c r="C237" s="126" t="s">
        <v>95</v>
      </c>
      <c r="D237" s="100">
        <v>0.63888888888888895</v>
      </c>
      <c r="E237" s="133"/>
      <c r="F237" s="135">
        <v>31</v>
      </c>
      <c r="G237" s="102">
        <v>8</v>
      </c>
      <c r="H237" s="129">
        <v>96</v>
      </c>
      <c r="I237" s="130"/>
      <c r="J237" s="1">
        <f t="shared" si="18"/>
        <v>2</v>
      </c>
      <c r="K237" s="8">
        <f t="shared" si="19"/>
        <v>0</v>
      </c>
      <c r="L237" s="8">
        <f t="shared" si="20"/>
        <v>0</v>
      </c>
      <c r="M237" s="7"/>
      <c r="N237" s="6">
        <f t="shared" si="21"/>
        <v>0</v>
      </c>
      <c r="U237" s="13">
        <f t="shared" si="22"/>
        <v>16</v>
      </c>
      <c r="V237" s="13">
        <f t="shared" si="23"/>
        <v>1536</v>
      </c>
    </row>
    <row r="238" spans="1:22" ht="16.5" customHeight="1">
      <c r="A238" s="1">
        <v>237</v>
      </c>
      <c r="B238" s="131"/>
      <c r="C238" s="126" t="s">
        <v>95</v>
      </c>
      <c r="D238" s="100">
        <v>0.39583333333333331</v>
      </c>
      <c r="E238" s="125" t="s">
        <v>220</v>
      </c>
      <c r="F238" s="135">
        <v>60</v>
      </c>
      <c r="G238" s="102">
        <v>10</v>
      </c>
      <c r="H238" s="129">
        <v>96</v>
      </c>
      <c r="I238" s="130"/>
      <c r="J238" s="1">
        <f t="shared" si="18"/>
        <v>3</v>
      </c>
      <c r="K238" s="8">
        <f t="shared" si="19"/>
        <v>0</v>
      </c>
      <c r="L238" s="8">
        <f t="shared" si="20"/>
        <v>0</v>
      </c>
      <c r="M238" s="7"/>
      <c r="N238" s="6">
        <f t="shared" si="21"/>
        <v>0</v>
      </c>
      <c r="U238" s="13">
        <f t="shared" si="22"/>
        <v>30</v>
      </c>
      <c r="V238" s="13">
        <f t="shared" si="23"/>
        <v>2880</v>
      </c>
    </row>
    <row r="239" spans="1:22" ht="16.5" customHeight="1">
      <c r="A239" s="1">
        <v>238</v>
      </c>
      <c r="B239" s="131"/>
      <c r="C239" s="126" t="s">
        <v>93</v>
      </c>
      <c r="D239" s="100">
        <v>0.56944444444444442</v>
      </c>
      <c r="E239" s="131"/>
      <c r="F239" s="135">
        <v>26</v>
      </c>
      <c r="G239" s="102">
        <v>10</v>
      </c>
      <c r="H239" s="129">
        <v>96</v>
      </c>
      <c r="I239" s="130"/>
      <c r="J239" s="1">
        <f t="shared" si="18"/>
        <v>2</v>
      </c>
      <c r="K239" s="8">
        <f t="shared" si="19"/>
        <v>0</v>
      </c>
      <c r="L239" s="8">
        <f t="shared" si="20"/>
        <v>0</v>
      </c>
      <c r="M239" s="7"/>
      <c r="N239" s="6">
        <f t="shared" si="21"/>
        <v>0</v>
      </c>
      <c r="U239" s="13">
        <f t="shared" si="22"/>
        <v>20</v>
      </c>
      <c r="V239" s="13">
        <f t="shared" si="23"/>
        <v>1920</v>
      </c>
    </row>
    <row r="240" spans="1:22" ht="16.5" customHeight="1">
      <c r="A240" s="1">
        <v>239</v>
      </c>
      <c r="B240" s="131"/>
      <c r="C240" s="126" t="s">
        <v>95</v>
      </c>
      <c r="D240" s="100">
        <v>0.63888888888888895</v>
      </c>
      <c r="E240" s="133"/>
      <c r="F240" s="135">
        <v>34</v>
      </c>
      <c r="G240" s="102">
        <v>10</v>
      </c>
      <c r="H240" s="129">
        <v>96</v>
      </c>
      <c r="I240" s="130"/>
      <c r="J240" s="1">
        <f t="shared" si="18"/>
        <v>2</v>
      </c>
      <c r="K240" s="8">
        <f t="shared" si="19"/>
        <v>0</v>
      </c>
      <c r="L240" s="8">
        <f t="shared" si="20"/>
        <v>0</v>
      </c>
      <c r="M240" s="7"/>
      <c r="N240" s="6">
        <f t="shared" si="21"/>
        <v>0</v>
      </c>
      <c r="U240" s="13">
        <f t="shared" si="22"/>
        <v>20</v>
      </c>
      <c r="V240" s="13">
        <f t="shared" si="23"/>
        <v>1920</v>
      </c>
    </row>
    <row r="241" spans="1:22" ht="16.5" customHeight="1">
      <c r="A241" s="1">
        <v>240</v>
      </c>
      <c r="B241" s="131"/>
      <c r="C241" s="126" t="s">
        <v>95</v>
      </c>
      <c r="D241" s="100">
        <v>0.39583333333333331</v>
      </c>
      <c r="E241" s="125" t="s">
        <v>221</v>
      </c>
      <c r="F241" s="135">
        <v>17</v>
      </c>
      <c r="G241" s="102">
        <v>5</v>
      </c>
      <c r="H241" s="129">
        <v>96</v>
      </c>
      <c r="I241" s="130"/>
      <c r="J241" s="1">
        <f t="shared" si="18"/>
        <v>1</v>
      </c>
      <c r="K241" s="8">
        <f t="shared" si="19"/>
        <v>0</v>
      </c>
      <c r="L241" s="8">
        <f t="shared" si="20"/>
        <v>0</v>
      </c>
      <c r="M241" s="7"/>
      <c r="N241" s="6">
        <f t="shared" si="21"/>
        <v>0</v>
      </c>
      <c r="U241" s="13">
        <f t="shared" si="22"/>
        <v>5</v>
      </c>
      <c r="V241" s="13">
        <f t="shared" si="23"/>
        <v>480</v>
      </c>
    </row>
    <row r="242" spans="1:22" ht="16.5" customHeight="1">
      <c r="A242" s="1">
        <v>241</v>
      </c>
      <c r="B242" s="131"/>
      <c r="C242" s="126" t="s">
        <v>93</v>
      </c>
      <c r="D242" s="100">
        <v>0.56944444444444442</v>
      </c>
      <c r="E242" s="131"/>
      <c r="F242" s="135">
        <v>6</v>
      </c>
      <c r="G242" s="102">
        <v>5</v>
      </c>
      <c r="H242" s="129">
        <v>96</v>
      </c>
      <c r="I242" s="130"/>
      <c r="J242" s="1">
        <f t="shared" si="18"/>
        <v>1</v>
      </c>
      <c r="K242" s="8">
        <f t="shared" si="19"/>
        <v>0</v>
      </c>
      <c r="L242" s="8">
        <f t="shared" si="20"/>
        <v>0</v>
      </c>
      <c r="M242" s="7"/>
      <c r="N242" s="6">
        <f t="shared" si="21"/>
        <v>0</v>
      </c>
      <c r="U242" s="13">
        <f t="shared" si="22"/>
        <v>5</v>
      </c>
      <c r="V242" s="13">
        <f t="shared" si="23"/>
        <v>480</v>
      </c>
    </row>
    <row r="243" spans="1:22" ht="16.5" customHeight="1">
      <c r="A243" s="1">
        <v>242</v>
      </c>
      <c r="B243" s="131"/>
      <c r="C243" s="126" t="s">
        <v>95</v>
      </c>
      <c r="D243" s="100">
        <v>0.63888888888888895</v>
      </c>
      <c r="E243" s="133"/>
      <c r="F243" s="135">
        <v>11</v>
      </c>
      <c r="G243" s="102">
        <v>5</v>
      </c>
      <c r="H243" s="129">
        <v>96</v>
      </c>
      <c r="I243" s="130"/>
      <c r="J243" s="1">
        <f t="shared" si="18"/>
        <v>1</v>
      </c>
      <c r="K243" s="8">
        <f t="shared" si="19"/>
        <v>0</v>
      </c>
      <c r="L243" s="8">
        <f t="shared" si="20"/>
        <v>0</v>
      </c>
      <c r="M243" s="7"/>
      <c r="N243" s="6">
        <f t="shared" si="21"/>
        <v>0</v>
      </c>
      <c r="U243" s="13">
        <f t="shared" si="22"/>
        <v>5</v>
      </c>
      <c r="V243" s="13">
        <f t="shared" si="23"/>
        <v>480</v>
      </c>
    </row>
    <row r="244" spans="1:22" ht="16.5" customHeight="1">
      <c r="A244" s="1">
        <v>243</v>
      </c>
      <c r="B244" s="131"/>
      <c r="C244" s="126" t="s">
        <v>95</v>
      </c>
      <c r="D244" s="100">
        <v>0.39583333333333331</v>
      </c>
      <c r="E244" s="125" t="s">
        <v>222</v>
      </c>
      <c r="F244" s="135">
        <v>16</v>
      </c>
      <c r="G244" s="102">
        <v>5</v>
      </c>
      <c r="H244" s="129">
        <v>96</v>
      </c>
      <c r="I244" s="130"/>
      <c r="J244" s="1">
        <f t="shared" si="18"/>
        <v>1</v>
      </c>
      <c r="K244" s="8">
        <f t="shared" si="19"/>
        <v>0</v>
      </c>
      <c r="L244" s="8">
        <f t="shared" si="20"/>
        <v>0</v>
      </c>
      <c r="M244" s="7"/>
      <c r="N244" s="6">
        <f t="shared" si="21"/>
        <v>0</v>
      </c>
      <c r="U244" s="13">
        <f t="shared" si="22"/>
        <v>5</v>
      </c>
      <c r="V244" s="13">
        <f t="shared" si="23"/>
        <v>480</v>
      </c>
    </row>
    <row r="245" spans="1:22" ht="16.5" customHeight="1">
      <c r="A245" s="1">
        <v>244</v>
      </c>
      <c r="B245" s="131"/>
      <c r="C245" s="126" t="s">
        <v>93</v>
      </c>
      <c r="D245" s="100">
        <v>0.56944444444444442</v>
      </c>
      <c r="E245" s="131"/>
      <c r="F245" s="135">
        <v>7</v>
      </c>
      <c r="G245" s="102">
        <v>5</v>
      </c>
      <c r="H245" s="129">
        <v>96</v>
      </c>
      <c r="I245" s="130"/>
      <c r="J245" s="1">
        <f t="shared" si="18"/>
        <v>1</v>
      </c>
      <c r="K245" s="8">
        <f t="shared" si="19"/>
        <v>0</v>
      </c>
      <c r="L245" s="8">
        <f t="shared" si="20"/>
        <v>0</v>
      </c>
      <c r="M245" s="7"/>
      <c r="N245" s="6">
        <f t="shared" si="21"/>
        <v>0</v>
      </c>
      <c r="U245" s="13">
        <f t="shared" si="22"/>
        <v>5</v>
      </c>
      <c r="V245" s="13">
        <f t="shared" si="23"/>
        <v>480</v>
      </c>
    </row>
    <row r="246" spans="1:22" ht="16.5" customHeight="1">
      <c r="A246" s="1">
        <v>245</v>
      </c>
      <c r="B246" s="131"/>
      <c r="C246" s="126" t="s">
        <v>95</v>
      </c>
      <c r="D246" s="100">
        <v>0.63888888888888895</v>
      </c>
      <c r="E246" s="133"/>
      <c r="F246" s="135">
        <v>9</v>
      </c>
      <c r="G246" s="102">
        <v>5</v>
      </c>
      <c r="H246" s="129">
        <v>96</v>
      </c>
      <c r="I246" s="130"/>
      <c r="J246" s="1">
        <f t="shared" si="18"/>
        <v>1</v>
      </c>
      <c r="K246" s="8">
        <f t="shared" si="19"/>
        <v>0</v>
      </c>
      <c r="L246" s="8">
        <f t="shared" si="20"/>
        <v>0</v>
      </c>
      <c r="M246" s="7"/>
      <c r="N246" s="6">
        <f t="shared" si="21"/>
        <v>0</v>
      </c>
      <c r="U246" s="13">
        <f t="shared" si="22"/>
        <v>5</v>
      </c>
      <c r="V246" s="13">
        <f t="shared" si="23"/>
        <v>480</v>
      </c>
    </row>
    <row r="247" spans="1:22" ht="16.5" customHeight="1">
      <c r="A247" s="1">
        <v>246</v>
      </c>
      <c r="B247" s="131"/>
      <c r="C247" s="126" t="s">
        <v>95</v>
      </c>
      <c r="D247" s="100">
        <v>0.39583333333333331</v>
      </c>
      <c r="E247" s="125" t="s">
        <v>223</v>
      </c>
      <c r="F247" s="135">
        <v>25</v>
      </c>
      <c r="G247" s="102">
        <v>4.5</v>
      </c>
      <c r="H247" s="129">
        <v>96</v>
      </c>
      <c r="I247" s="130"/>
      <c r="J247" s="1">
        <f t="shared" si="18"/>
        <v>2</v>
      </c>
      <c r="K247" s="8">
        <f t="shared" si="19"/>
        <v>0</v>
      </c>
      <c r="L247" s="8">
        <f t="shared" si="20"/>
        <v>0</v>
      </c>
      <c r="M247" s="7"/>
      <c r="N247" s="6">
        <f t="shared" si="21"/>
        <v>0</v>
      </c>
      <c r="U247" s="13">
        <f t="shared" si="22"/>
        <v>9</v>
      </c>
      <c r="V247" s="13">
        <f t="shared" si="23"/>
        <v>864</v>
      </c>
    </row>
    <row r="248" spans="1:22" ht="16.5" customHeight="1">
      <c r="A248" s="1">
        <v>247</v>
      </c>
      <c r="B248" s="131"/>
      <c r="C248" s="126" t="s">
        <v>93</v>
      </c>
      <c r="D248" s="100">
        <v>0.56944444444444442</v>
      </c>
      <c r="E248" s="131"/>
      <c r="F248" s="135">
        <v>10</v>
      </c>
      <c r="G248" s="102">
        <v>4.5</v>
      </c>
      <c r="H248" s="129">
        <v>96</v>
      </c>
      <c r="I248" s="130"/>
      <c r="J248" s="1">
        <f t="shared" si="18"/>
        <v>1</v>
      </c>
      <c r="K248" s="8">
        <f t="shared" si="19"/>
        <v>0</v>
      </c>
      <c r="L248" s="8">
        <f t="shared" si="20"/>
        <v>0</v>
      </c>
      <c r="M248" s="7"/>
      <c r="N248" s="6">
        <f t="shared" si="21"/>
        <v>0</v>
      </c>
      <c r="U248" s="13">
        <f t="shared" si="22"/>
        <v>4.5</v>
      </c>
      <c r="V248" s="13">
        <f t="shared" si="23"/>
        <v>432</v>
      </c>
    </row>
    <row r="249" spans="1:22" ht="16.5" customHeight="1">
      <c r="A249" s="1">
        <v>248</v>
      </c>
      <c r="B249" s="131"/>
      <c r="C249" s="126" t="s">
        <v>93</v>
      </c>
      <c r="D249" s="100">
        <v>0.63888888888888895</v>
      </c>
      <c r="E249" s="133"/>
      <c r="F249" s="135">
        <v>15</v>
      </c>
      <c r="G249" s="102">
        <v>4.5</v>
      </c>
      <c r="H249" s="129">
        <v>96</v>
      </c>
      <c r="I249" s="130"/>
      <c r="J249" s="1">
        <f t="shared" si="18"/>
        <v>1</v>
      </c>
      <c r="K249" s="8">
        <f t="shared" si="19"/>
        <v>0</v>
      </c>
      <c r="L249" s="8">
        <f t="shared" si="20"/>
        <v>0</v>
      </c>
      <c r="M249" s="7"/>
      <c r="N249" s="6">
        <f t="shared" si="21"/>
        <v>0</v>
      </c>
      <c r="U249" s="13">
        <f t="shared" si="22"/>
        <v>4.5</v>
      </c>
      <c r="V249" s="13">
        <f t="shared" si="23"/>
        <v>432</v>
      </c>
    </row>
    <row r="250" spans="1:22" ht="16.5" customHeight="1">
      <c r="A250" s="1">
        <v>249</v>
      </c>
      <c r="B250" s="131"/>
      <c r="C250" s="126" t="s">
        <v>95</v>
      </c>
      <c r="D250" s="100">
        <v>0.39583333333333331</v>
      </c>
      <c r="E250" s="125" t="s">
        <v>224</v>
      </c>
      <c r="F250" s="135">
        <v>15</v>
      </c>
      <c r="G250" s="102">
        <v>4</v>
      </c>
      <c r="H250" s="129">
        <v>96</v>
      </c>
      <c r="I250" s="130"/>
      <c r="J250" s="1">
        <f t="shared" si="18"/>
        <v>1</v>
      </c>
      <c r="K250" s="8">
        <f t="shared" si="19"/>
        <v>0</v>
      </c>
      <c r="L250" s="8">
        <f t="shared" si="20"/>
        <v>0</v>
      </c>
      <c r="M250" s="7"/>
      <c r="N250" s="6">
        <f t="shared" si="21"/>
        <v>0</v>
      </c>
      <c r="U250" s="13">
        <f t="shared" si="22"/>
        <v>4</v>
      </c>
      <c r="V250" s="13">
        <f t="shared" si="23"/>
        <v>384</v>
      </c>
    </row>
    <row r="251" spans="1:22" ht="16.5" customHeight="1">
      <c r="A251" s="1">
        <v>250</v>
      </c>
      <c r="B251" s="131"/>
      <c r="C251" s="126" t="s">
        <v>93</v>
      </c>
      <c r="D251" s="100">
        <v>0.56944444444444442</v>
      </c>
      <c r="E251" s="131"/>
      <c r="F251" s="135">
        <v>6</v>
      </c>
      <c r="G251" s="102">
        <v>4</v>
      </c>
      <c r="H251" s="129">
        <v>96</v>
      </c>
      <c r="I251" s="130"/>
      <c r="J251" s="1">
        <f t="shared" si="18"/>
        <v>1</v>
      </c>
      <c r="K251" s="8">
        <f t="shared" si="19"/>
        <v>0</v>
      </c>
      <c r="L251" s="8">
        <f t="shared" si="20"/>
        <v>0</v>
      </c>
      <c r="M251" s="7"/>
      <c r="N251" s="6">
        <f t="shared" si="21"/>
        <v>0</v>
      </c>
      <c r="U251" s="13">
        <f t="shared" si="22"/>
        <v>4</v>
      </c>
      <c r="V251" s="13">
        <f t="shared" si="23"/>
        <v>384</v>
      </c>
    </row>
    <row r="252" spans="1:22" ht="16.5" customHeight="1">
      <c r="A252" s="1">
        <v>251</v>
      </c>
      <c r="B252" s="133"/>
      <c r="C252" s="126" t="s">
        <v>93</v>
      </c>
      <c r="D252" s="100">
        <v>0.63888888888888895</v>
      </c>
      <c r="E252" s="133"/>
      <c r="F252" s="135">
        <v>9</v>
      </c>
      <c r="G252" s="102">
        <v>4</v>
      </c>
      <c r="H252" s="129">
        <v>96</v>
      </c>
      <c r="I252" s="130"/>
      <c r="J252" s="1">
        <f t="shared" si="18"/>
        <v>1</v>
      </c>
      <c r="K252" s="8">
        <f t="shared" si="19"/>
        <v>0</v>
      </c>
      <c r="L252" s="8">
        <f t="shared" si="20"/>
        <v>0</v>
      </c>
      <c r="M252" s="7"/>
      <c r="N252" s="6">
        <f t="shared" si="21"/>
        <v>0</v>
      </c>
      <c r="U252" s="13">
        <f t="shared" si="22"/>
        <v>4</v>
      </c>
      <c r="V252" s="13">
        <f t="shared" si="23"/>
        <v>384</v>
      </c>
    </row>
    <row r="253" spans="1:22" ht="16.5" customHeight="1">
      <c r="A253" s="1">
        <v>252</v>
      </c>
      <c r="B253" s="125" t="s">
        <v>225</v>
      </c>
      <c r="C253" s="126" t="s">
        <v>93</v>
      </c>
      <c r="D253" s="100">
        <v>0.375</v>
      </c>
      <c r="E253" s="125" t="s">
        <v>226</v>
      </c>
      <c r="F253" s="135">
        <v>24</v>
      </c>
      <c r="G253" s="102">
        <v>5.2</v>
      </c>
      <c r="H253" s="129">
        <v>96</v>
      </c>
      <c r="I253" s="130"/>
      <c r="J253" s="1">
        <f t="shared" si="18"/>
        <v>2</v>
      </c>
      <c r="K253" s="8">
        <f t="shared" si="19"/>
        <v>0</v>
      </c>
      <c r="L253" s="8">
        <f t="shared" si="20"/>
        <v>0</v>
      </c>
      <c r="M253" s="7"/>
      <c r="N253" s="6">
        <f t="shared" si="21"/>
        <v>0</v>
      </c>
      <c r="U253" s="13">
        <f t="shared" si="22"/>
        <v>10.4</v>
      </c>
      <c r="V253" s="13">
        <f t="shared" si="23"/>
        <v>998.40000000000009</v>
      </c>
    </row>
    <row r="254" spans="1:22" ht="16.5" customHeight="1">
      <c r="A254" s="1">
        <v>253</v>
      </c>
      <c r="B254" s="131"/>
      <c r="C254" s="126" t="s">
        <v>93</v>
      </c>
      <c r="D254" s="100">
        <v>0.64583333333333337</v>
      </c>
      <c r="E254" s="133"/>
      <c r="F254" s="135">
        <v>24</v>
      </c>
      <c r="G254" s="102">
        <v>5.2</v>
      </c>
      <c r="H254" s="129">
        <v>96</v>
      </c>
      <c r="I254" s="130"/>
      <c r="J254" s="1">
        <f t="shared" ref="J254:J317" si="24">ROUNDUP(F254/20,0)</f>
        <v>2</v>
      </c>
      <c r="K254" s="8">
        <f t="shared" ref="K254:K317" si="25">$P$3*J254*G254</f>
        <v>0</v>
      </c>
      <c r="L254" s="8">
        <f t="shared" ref="L254:L317" si="26">$P$3*J254*G254*H254</f>
        <v>0</v>
      </c>
      <c r="M254" s="7"/>
      <c r="N254" s="6">
        <f t="shared" ref="N254:N317" si="27">IFERROR(K254/M254,0)</f>
        <v>0</v>
      </c>
      <c r="U254" s="13">
        <f t="shared" si="22"/>
        <v>10.4</v>
      </c>
      <c r="V254" s="13">
        <f t="shared" si="23"/>
        <v>998.40000000000009</v>
      </c>
    </row>
    <row r="255" spans="1:22" ht="16.5" customHeight="1">
      <c r="A255" s="1">
        <v>254</v>
      </c>
      <c r="B255" s="131"/>
      <c r="C255" s="126" t="s">
        <v>95</v>
      </c>
      <c r="D255" s="100">
        <v>0.375</v>
      </c>
      <c r="E255" s="125" t="s">
        <v>227</v>
      </c>
      <c r="F255" s="135">
        <v>7</v>
      </c>
      <c r="G255" s="102">
        <v>2</v>
      </c>
      <c r="H255" s="129">
        <v>96</v>
      </c>
      <c r="I255" s="130"/>
      <c r="J255" s="1">
        <f t="shared" si="24"/>
        <v>1</v>
      </c>
      <c r="K255" s="8">
        <f t="shared" si="25"/>
        <v>0</v>
      </c>
      <c r="L255" s="8">
        <f t="shared" si="26"/>
        <v>0</v>
      </c>
      <c r="M255" s="7"/>
      <c r="N255" s="6">
        <f t="shared" si="27"/>
        <v>0</v>
      </c>
      <c r="U255" s="13">
        <f t="shared" si="22"/>
        <v>2</v>
      </c>
      <c r="V255" s="13">
        <f t="shared" si="23"/>
        <v>192</v>
      </c>
    </row>
    <row r="256" spans="1:22" ht="16.5" customHeight="1">
      <c r="A256" s="1">
        <v>255</v>
      </c>
      <c r="B256" s="131"/>
      <c r="C256" s="126" t="s">
        <v>93</v>
      </c>
      <c r="D256" s="100">
        <v>0.63541666666666663</v>
      </c>
      <c r="E256" s="133"/>
      <c r="F256" s="135">
        <v>7</v>
      </c>
      <c r="G256" s="102">
        <v>2</v>
      </c>
      <c r="H256" s="129">
        <v>96</v>
      </c>
      <c r="I256" s="130"/>
      <c r="J256" s="1">
        <f t="shared" si="24"/>
        <v>1</v>
      </c>
      <c r="K256" s="8">
        <f t="shared" si="25"/>
        <v>0</v>
      </c>
      <c r="L256" s="8">
        <f t="shared" si="26"/>
        <v>0</v>
      </c>
      <c r="M256" s="7"/>
      <c r="N256" s="6">
        <f t="shared" si="27"/>
        <v>0</v>
      </c>
      <c r="U256" s="13">
        <f t="shared" si="22"/>
        <v>2</v>
      </c>
      <c r="V256" s="13">
        <f t="shared" si="23"/>
        <v>192</v>
      </c>
    </row>
    <row r="257" spans="1:22" ht="16.5" customHeight="1">
      <c r="A257" s="1">
        <v>256</v>
      </c>
      <c r="B257" s="131"/>
      <c r="C257" s="126" t="s">
        <v>95</v>
      </c>
      <c r="D257" s="100">
        <v>0.375</v>
      </c>
      <c r="E257" s="125" t="s">
        <v>228</v>
      </c>
      <c r="F257" s="135">
        <v>9</v>
      </c>
      <c r="G257" s="102">
        <v>7.9</v>
      </c>
      <c r="H257" s="129">
        <v>96</v>
      </c>
      <c r="I257" s="130"/>
      <c r="J257" s="1">
        <f t="shared" si="24"/>
        <v>1</v>
      </c>
      <c r="K257" s="8">
        <f t="shared" si="25"/>
        <v>0</v>
      </c>
      <c r="L257" s="8">
        <f t="shared" si="26"/>
        <v>0</v>
      </c>
      <c r="M257" s="7"/>
      <c r="N257" s="6">
        <f t="shared" si="27"/>
        <v>0</v>
      </c>
      <c r="U257" s="13">
        <f t="shared" si="22"/>
        <v>7.9</v>
      </c>
      <c r="V257" s="13">
        <f t="shared" si="23"/>
        <v>758.40000000000009</v>
      </c>
    </row>
    <row r="258" spans="1:22" ht="16.5" customHeight="1">
      <c r="A258" s="1">
        <v>257</v>
      </c>
      <c r="B258" s="131"/>
      <c r="C258" s="126" t="s">
        <v>93</v>
      </c>
      <c r="D258" s="100">
        <v>0.63194444444444442</v>
      </c>
      <c r="E258" s="133"/>
      <c r="F258" s="135">
        <v>9</v>
      </c>
      <c r="G258" s="102">
        <v>7.9</v>
      </c>
      <c r="H258" s="129">
        <v>96</v>
      </c>
      <c r="I258" s="130"/>
      <c r="J258" s="1">
        <f t="shared" si="24"/>
        <v>1</v>
      </c>
      <c r="K258" s="8">
        <f t="shared" si="25"/>
        <v>0</v>
      </c>
      <c r="L258" s="8">
        <f t="shared" si="26"/>
        <v>0</v>
      </c>
      <c r="M258" s="7"/>
      <c r="N258" s="6">
        <f t="shared" si="27"/>
        <v>0</v>
      </c>
      <c r="U258" s="13">
        <f t="shared" si="22"/>
        <v>7.9</v>
      </c>
      <c r="V258" s="13">
        <f t="shared" si="23"/>
        <v>758.40000000000009</v>
      </c>
    </row>
    <row r="259" spans="1:22" ht="16.5" customHeight="1">
      <c r="A259" s="1">
        <v>258</v>
      </c>
      <c r="B259" s="131"/>
      <c r="C259" s="126" t="s">
        <v>95</v>
      </c>
      <c r="D259" s="100">
        <v>0.375</v>
      </c>
      <c r="E259" s="125" t="s">
        <v>229</v>
      </c>
      <c r="F259" s="135">
        <v>19</v>
      </c>
      <c r="G259" s="102">
        <v>4.5999999999999996</v>
      </c>
      <c r="H259" s="129">
        <v>96</v>
      </c>
      <c r="I259" s="130"/>
      <c r="J259" s="1">
        <f t="shared" si="24"/>
        <v>1</v>
      </c>
      <c r="K259" s="8">
        <f t="shared" si="25"/>
        <v>0</v>
      </c>
      <c r="L259" s="8">
        <f t="shared" si="26"/>
        <v>0</v>
      </c>
      <c r="M259" s="7"/>
      <c r="N259" s="6">
        <f t="shared" si="27"/>
        <v>0</v>
      </c>
      <c r="U259" s="13">
        <f t="shared" ref="U259:U322" si="28">IFERROR(G259*J259,0)</f>
        <v>4.5999999999999996</v>
      </c>
      <c r="V259" s="13">
        <f t="shared" ref="V259:V322" si="29">IFERROR(U259*H259,0)</f>
        <v>441.59999999999997</v>
      </c>
    </row>
    <row r="260" spans="1:22" ht="16.5" customHeight="1">
      <c r="A260" s="1">
        <v>259</v>
      </c>
      <c r="B260" s="133"/>
      <c r="C260" s="126" t="s">
        <v>93</v>
      </c>
      <c r="D260" s="100">
        <v>0.64583333333333337</v>
      </c>
      <c r="E260" s="133"/>
      <c r="F260" s="135">
        <v>19</v>
      </c>
      <c r="G260" s="102">
        <v>4.5999999999999996</v>
      </c>
      <c r="H260" s="129">
        <v>96</v>
      </c>
      <c r="I260" s="130"/>
      <c r="J260" s="1">
        <f t="shared" si="24"/>
        <v>1</v>
      </c>
      <c r="K260" s="8">
        <f t="shared" si="25"/>
        <v>0</v>
      </c>
      <c r="L260" s="8">
        <f t="shared" si="26"/>
        <v>0</v>
      </c>
      <c r="M260" s="7"/>
      <c r="N260" s="6">
        <f t="shared" si="27"/>
        <v>0</v>
      </c>
      <c r="U260" s="13">
        <f t="shared" si="28"/>
        <v>4.5999999999999996</v>
      </c>
      <c r="V260" s="13">
        <f t="shared" si="29"/>
        <v>441.59999999999997</v>
      </c>
    </row>
    <row r="261" spans="1:22" ht="16.5" customHeight="1">
      <c r="A261" s="1">
        <v>260</v>
      </c>
      <c r="B261" s="125" t="s">
        <v>230</v>
      </c>
      <c r="C261" s="126" t="s">
        <v>95</v>
      </c>
      <c r="D261" s="100">
        <v>0.375</v>
      </c>
      <c r="E261" s="125" t="s">
        <v>231</v>
      </c>
      <c r="F261" s="135">
        <v>28</v>
      </c>
      <c r="G261" s="102">
        <v>7</v>
      </c>
      <c r="H261" s="129">
        <v>96</v>
      </c>
      <c r="I261" s="130"/>
      <c r="J261" s="1">
        <f t="shared" si="24"/>
        <v>2</v>
      </c>
      <c r="K261" s="8">
        <f t="shared" si="25"/>
        <v>0</v>
      </c>
      <c r="L261" s="8">
        <f t="shared" si="26"/>
        <v>0</v>
      </c>
      <c r="M261" s="7"/>
      <c r="N261" s="6">
        <f t="shared" si="27"/>
        <v>0</v>
      </c>
      <c r="U261" s="13">
        <f t="shared" si="28"/>
        <v>14</v>
      </c>
      <c r="V261" s="13">
        <f t="shared" si="29"/>
        <v>1344</v>
      </c>
    </row>
    <row r="262" spans="1:22" ht="16.5" customHeight="1">
      <c r="A262" s="1">
        <v>261</v>
      </c>
      <c r="B262" s="131"/>
      <c r="C262" s="126" t="s">
        <v>93</v>
      </c>
      <c r="D262" s="100">
        <v>0.5625</v>
      </c>
      <c r="E262" s="131"/>
      <c r="F262" s="135">
        <v>10</v>
      </c>
      <c r="G262" s="102">
        <v>7</v>
      </c>
      <c r="H262" s="129">
        <v>96</v>
      </c>
      <c r="I262" s="130"/>
      <c r="J262" s="1">
        <f t="shared" si="24"/>
        <v>1</v>
      </c>
      <c r="K262" s="8">
        <f t="shared" si="25"/>
        <v>0</v>
      </c>
      <c r="L262" s="8">
        <f t="shared" si="26"/>
        <v>0</v>
      </c>
      <c r="M262" s="7"/>
      <c r="N262" s="6">
        <f t="shared" si="27"/>
        <v>0</v>
      </c>
      <c r="U262" s="13">
        <f t="shared" si="28"/>
        <v>7</v>
      </c>
      <c r="V262" s="13">
        <f t="shared" si="29"/>
        <v>672</v>
      </c>
    </row>
    <row r="263" spans="1:22" ht="16.5" customHeight="1">
      <c r="A263" s="1">
        <v>262</v>
      </c>
      <c r="B263" s="131"/>
      <c r="C263" s="126" t="s">
        <v>95</v>
      </c>
      <c r="D263" s="100">
        <v>0.63194444444444442</v>
      </c>
      <c r="E263" s="133"/>
      <c r="F263" s="135">
        <v>18</v>
      </c>
      <c r="G263" s="102">
        <v>7</v>
      </c>
      <c r="H263" s="129">
        <v>96</v>
      </c>
      <c r="I263" s="130"/>
      <c r="J263" s="1">
        <f t="shared" si="24"/>
        <v>1</v>
      </c>
      <c r="K263" s="8">
        <f t="shared" si="25"/>
        <v>0</v>
      </c>
      <c r="L263" s="8">
        <f t="shared" si="26"/>
        <v>0</v>
      </c>
      <c r="M263" s="7"/>
      <c r="N263" s="6">
        <f t="shared" si="27"/>
        <v>0</v>
      </c>
      <c r="U263" s="13">
        <f t="shared" si="28"/>
        <v>7</v>
      </c>
      <c r="V263" s="13">
        <f t="shared" si="29"/>
        <v>672</v>
      </c>
    </row>
    <row r="264" spans="1:22" ht="16.5" customHeight="1">
      <c r="A264" s="1">
        <v>263</v>
      </c>
      <c r="B264" s="131"/>
      <c r="C264" s="126" t="s">
        <v>95</v>
      </c>
      <c r="D264" s="100">
        <v>0.375</v>
      </c>
      <c r="E264" s="125" t="s">
        <v>232</v>
      </c>
      <c r="F264" s="135">
        <v>7</v>
      </c>
      <c r="G264" s="102">
        <v>3</v>
      </c>
      <c r="H264" s="129">
        <v>96</v>
      </c>
      <c r="I264" s="130"/>
      <c r="J264" s="1">
        <f t="shared" si="24"/>
        <v>1</v>
      </c>
      <c r="K264" s="8">
        <f t="shared" si="25"/>
        <v>0</v>
      </c>
      <c r="L264" s="8">
        <f t="shared" si="26"/>
        <v>0</v>
      </c>
      <c r="M264" s="7"/>
      <c r="N264" s="6">
        <f t="shared" si="27"/>
        <v>0</v>
      </c>
      <c r="U264" s="13">
        <f t="shared" si="28"/>
        <v>3</v>
      </c>
      <c r="V264" s="13">
        <f t="shared" si="29"/>
        <v>288</v>
      </c>
    </row>
    <row r="265" spans="1:22" ht="16.5" customHeight="1">
      <c r="A265" s="1">
        <v>264</v>
      </c>
      <c r="B265" s="131"/>
      <c r="C265" s="126" t="s">
        <v>93</v>
      </c>
      <c r="D265" s="100">
        <v>0.63194444444444442</v>
      </c>
      <c r="E265" s="133"/>
      <c r="F265" s="135">
        <v>7</v>
      </c>
      <c r="G265" s="102">
        <v>3</v>
      </c>
      <c r="H265" s="129">
        <v>96</v>
      </c>
      <c r="I265" s="130"/>
      <c r="J265" s="1">
        <f t="shared" si="24"/>
        <v>1</v>
      </c>
      <c r="K265" s="8">
        <f t="shared" si="25"/>
        <v>0</v>
      </c>
      <c r="L265" s="8">
        <f t="shared" si="26"/>
        <v>0</v>
      </c>
      <c r="M265" s="7"/>
      <c r="N265" s="6">
        <f t="shared" si="27"/>
        <v>0</v>
      </c>
      <c r="U265" s="13">
        <f t="shared" si="28"/>
        <v>3</v>
      </c>
      <c r="V265" s="13">
        <f t="shared" si="29"/>
        <v>288</v>
      </c>
    </row>
    <row r="266" spans="1:22" ht="16.5" customHeight="1">
      <c r="A266" s="1">
        <v>265</v>
      </c>
      <c r="B266" s="131"/>
      <c r="C266" s="126" t="s">
        <v>95</v>
      </c>
      <c r="D266" s="100">
        <v>0.375</v>
      </c>
      <c r="E266" s="125" t="s">
        <v>233</v>
      </c>
      <c r="F266" s="135">
        <v>5</v>
      </c>
      <c r="G266" s="102">
        <v>4</v>
      </c>
      <c r="H266" s="129">
        <v>96</v>
      </c>
      <c r="I266" s="130"/>
      <c r="J266" s="1">
        <f t="shared" si="24"/>
        <v>1</v>
      </c>
      <c r="K266" s="8">
        <f t="shared" si="25"/>
        <v>0</v>
      </c>
      <c r="L266" s="8">
        <f t="shared" si="26"/>
        <v>0</v>
      </c>
      <c r="M266" s="7"/>
      <c r="N266" s="6">
        <f t="shared" si="27"/>
        <v>0</v>
      </c>
      <c r="U266" s="13">
        <f t="shared" si="28"/>
        <v>4</v>
      </c>
      <c r="V266" s="13">
        <f t="shared" si="29"/>
        <v>384</v>
      </c>
    </row>
    <row r="267" spans="1:22" ht="16.5" customHeight="1">
      <c r="A267" s="1">
        <v>266</v>
      </c>
      <c r="B267" s="131"/>
      <c r="C267" s="126" t="s">
        <v>93</v>
      </c>
      <c r="D267" s="100">
        <v>0.63194444444444442</v>
      </c>
      <c r="E267" s="133"/>
      <c r="F267" s="135">
        <v>5</v>
      </c>
      <c r="G267" s="102">
        <v>4</v>
      </c>
      <c r="H267" s="129">
        <v>96</v>
      </c>
      <c r="I267" s="130"/>
      <c r="J267" s="1">
        <f t="shared" si="24"/>
        <v>1</v>
      </c>
      <c r="K267" s="8">
        <f t="shared" si="25"/>
        <v>0</v>
      </c>
      <c r="L267" s="8">
        <f t="shared" si="26"/>
        <v>0</v>
      </c>
      <c r="M267" s="7"/>
      <c r="N267" s="6">
        <f t="shared" si="27"/>
        <v>0</v>
      </c>
      <c r="U267" s="13">
        <f t="shared" si="28"/>
        <v>4</v>
      </c>
      <c r="V267" s="13">
        <f t="shared" si="29"/>
        <v>384</v>
      </c>
    </row>
    <row r="268" spans="1:22" ht="16.5" customHeight="1">
      <c r="A268" s="1">
        <v>267</v>
      </c>
      <c r="B268" s="131"/>
      <c r="C268" s="126" t="s">
        <v>95</v>
      </c>
      <c r="D268" s="100">
        <v>0.375</v>
      </c>
      <c r="E268" s="125" t="s">
        <v>234</v>
      </c>
      <c r="F268" s="135">
        <v>5</v>
      </c>
      <c r="G268" s="102">
        <v>2.5</v>
      </c>
      <c r="H268" s="129">
        <v>96</v>
      </c>
      <c r="I268" s="130"/>
      <c r="J268" s="1">
        <f t="shared" si="24"/>
        <v>1</v>
      </c>
      <c r="K268" s="8">
        <f t="shared" si="25"/>
        <v>0</v>
      </c>
      <c r="L268" s="8">
        <f t="shared" si="26"/>
        <v>0</v>
      </c>
      <c r="M268" s="7"/>
      <c r="N268" s="6">
        <f t="shared" si="27"/>
        <v>0</v>
      </c>
      <c r="U268" s="13">
        <f t="shared" si="28"/>
        <v>2.5</v>
      </c>
      <c r="V268" s="13">
        <f t="shared" si="29"/>
        <v>240</v>
      </c>
    </row>
    <row r="269" spans="1:22" ht="16.5" customHeight="1">
      <c r="A269" s="1">
        <v>268</v>
      </c>
      <c r="B269" s="133"/>
      <c r="C269" s="126" t="s">
        <v>93</v>
      </c>
      <c r="D269" s="100">
        <v>0.63194444444444442</v>
      </c>
      <c r="E269" s="133"/>
      <c r="F269" s="135">
        <v>5</v>
      </c>
      <c r="G269" s="102">
        <v>2.5</v>
      </c>
      <c r="H269" s="129">
        <v>96</v>
      </c>
      <c r="I269" s="130"/>
      <c r="J269" s="1">
        <f t="shared" si="24"/>
        <v>1</v>
      </c>
      <c r="K269" s="8">
        <f t="shared" si="25"/>
        <v>0</v>
      </c>
      <c r="L269" s="8">
        <f t="shared" si="26"/>
        <v>0</v>
      </c>
      <c r="M269" s="7"/>
      <c r="N269" s="6">
        <f t="shared" si="27"/>
        <v>0</v>
      </c>
      <c r="U269" s="13">
        <f t="shared" si="28"/>
        <v>2.5</v>
      </c>
      <c r="V269" s="13">
        <f t="shared" si="29"/>
        <v>240</v>
      </c>
    </row>
    <row r="270" spans="1:22" ht="16.5" customHeight="1">
      <c r="A270" s="1">
        <v>269</v>
      </c>
      <c r="B270" s="125" t="s">
        <v>235</v>
      </c>
      <c r="C270" s="126" t="s">
        <v>95</v>
      </c>
      <c r="D270" s="100">
        <v>0.375</v>
      </c>
      <c r="E270" s="125" t="s">
        <v>236</v>
      </c>
      <c r="F270" s="135">
        <v>16</v>
      </c>
      <c r="G270" s="102">
        <v>3.5</v>
      </c>
      <c r="H270" s="129">
        <v>96</v>
      </c>
      <c r="I270" s="137" t="s">
        <v>237</v>
      </c>
      <c r="J270" s="1">
        <f t="shared" si="24"/>
        <v>1</v>
      </c>
      <c r="K270" s="8">
        <f t="shared" si="25"/>
        <v>0</v>
      </c>
      <c r="L270" s="8">
        <f t="shared" si="26"/>
        <v>0</v>
      </c>
      <c r="M270" s="7"/>
      <c r="N270" s="6">
        <f t="shared" si="27"/>
        <v>0</v>
      </c>
      <c r="U270" s="13">
        <f t="shared" si="28"/>
        <v>3.5</v>
      </c>
      <c r="V270" s="13">
        <f t="shared" si="29"/>
        <v>336</v>
      </c>
    </row>
    <row r="271" spans="1:22" ht="16.5" customHeight="1">
      <c r="A271" s="1">
        <v>270</v>
      </c>
      <c r="B271" s="131"/>
      <c r="C271" s="126" t="s">
        <v>93</v>
      </c>
      <c r="D271" s="100">
        <v>0.59722222222222221</v>
      </c>
      <c r="E271" s="133"/>
      <c r="F271" s="135">
        <v>16</v>
      </c>
      <c r="G271" s="102">
        <v>3.5</v>
      </c>
      <c r="H271" s="129">
        <v>96</v>
      </c>
      <c r="I271" s="139"/>
      <c r="J271" s="1">
        <f t="shared" si="24"/>
        <v>1</v>
      </c>
      <c r="K271" s="8">
        <f t="shared" si="25"/>
        <v>0</v>
      </c>
      <c r="L271" s="8">
        <f t="shared" si="26"/>
        <v>0</v>
      </c>
      <c r="M271" s="7"/>
      <c r="N271" s="6">
        <f t="shared" si="27"/>
        <v>0</v>
      </c>
      <c r="U271" s="13">
        <f t="shared" si="28"/>
        <v>3.5</v>
      </c>
      <c r="V271" s="13">
        <f t="shared" si="29"/>
        <v>336</v>
      </c>
    </row>
    <row r="272" spans="1:22" ht="16.5" customHeight="1">
      <c r="A272" s="1">
        <v>271</v>
      </c>
      <c r="B272" s="131"/>
      <c r="C272" s="126" t="s">
        <v>95</v>
      </c>
      <c r="D272" s="100">
        <v>0.375</v>
      </c>
      <c r="E272" s="125" t="s">
        <v>238</v>
      </c>
      <c r="F272" s="135">
        <v>18</v>
      </c>
      <c r="G272" s="102">
        <v>5</v>
      </c>
      <c r="H272" s="129">
        <v>96</v>
      </c>
      <c r="I272" s="130"/>
      <c r="J272" s="1">
        <f t="shared" si="24"/>
        <v>1</v>
      </c>
      <c r="K272" s="8">
        <f t="shared" si="25"/>
        <v>0</v>
      </c>
      <c r="L272" s="8">
        <f t="shared" si="26"/>
        <v>0</v>
      </c>
      <c r="M272" s="7"/>
      <c r="N272" s="6">
        <f t="shared" si="27"/>
        <v>0</v>
      </c>
      <c r="U272" s="13">
        <f t="shared" si="28"/>
        <v>5</v>
      </c>
      <c r="V272" s="13">
        <f t="shared" si="29"/>
        <v>480</v>
      </c>
    </row>
    <row r="273" spans="1:22" ht="16.5" customHeight="1">
      <c r="A273" s="1">
        <v>272</v>
      </c>
      <c r="B273" s="133"/>
      <c r="C273" s="126" t="s">
        <v>93</v>
      </c>
      <c r="D273" s="100">
        <v>0.625</v>
      </c>
      <c r="E273" s="133"/>
      <c r="F273" s="135">
        <v>18</v>
      </c>
      <c r="G273" s="102">
        <v>5</v>
      </c>
      <c r="H273" s="129">
        <v>96</v>
      </c>
      <c r="I273" s="130"/>
      <c r="J273" s="1">
        <f t="shared" si="24"/>
        <v>1</v>
      </c>
      <c r="K273" s="8">
        <f t="shared" si="25"/>
        <v>0</v>
      </c>
      <c r="L273" s="8">
        <f t="shared" si="26"/>
        <v>0</v>
      </c>
      <c r="M273" s="7"/>
      <c r="N273" s="6">
        <f t="shared" si="27"/>
        <v>0</v>
      </c>
      <c r="U273" s="13">
        <f t="shared" si="28"/>
        <v>5</v>
      </c>
      <c r="V273" s="13">
        <f t="shared" si="29"/>
        <v>480</v>
      </c>
    </row>
    <row r="274" spans="1:22" ht="16.5" customHeight="1">
      <c r="A274" s="1">
        <v>273</v>
      </c>
      <c r="B274" s="125" t="s">
        <v>239</v>
      </c>
      <c r="C274" s="126" t="s">
        <v>95</v>
      </c>
      <c r="D274" s="100">
        <v>0.375</v>
      </c>
      <c r="E274" s="125" t="s">
        <v>240</v>
      </c>
      <c r="F274" s="135">
        <v>39</v>
      </c>
      <c r="G274" s="102">
        <v>9</v>
      </c>
      <c r="H274" s="129">
        <v>96</v>
      </c>
      <c r="I274" s="130"/>
      <c r="J274" s="1">
        <f t="shared" si="24"/>
        <v>2</v>
      </c>
      <c r="K274" s="8">
        <f t="shared" si="25"/>
        <v>0</v>
      </c>
      <c r="L274" s="8">
        <f t="shared" si="26"/>
        <v>0</v>
      </c>
      <c r="M274" s="7"/>
      <c r="N274" s="6">
        <f t="shared" si="27"/>
        <v>0</v>
      </c>
      <c r="U274" s="13">
        <f t="shared" si="28"/>
        <v>18</v>
      </c>
      <c r="V274" s="13">
        <f t="shared" si="29"/>
        <v>1728</v>
      </c>
    </row>
    <row r="275" spans="1:22" ht="16.5" customHeight="1">
      <c r="A275" s="1">
        <v>274</v>
      </c>
      <c r="B275" s="131"/>
      <c r="C275" s="126" t="s">
        <v>93</v>
      </c>
      <c r="D275" s="100">
        <v>0.55208333333333337</v>
      </c>
      <c r="E275" s="131"/>
      <c r="F275" s="135">
        <v>21</v>
      </c>
      <c r="G275" s="102">
        <v>9</v>
      </c>
      <c r="H275" s="129">
        <v>96</v>
      </c>
      <c r="I275" s="130"/>
      <c r="J275" s="1">
        <f t="shared" si="24"/>
        <v>2</v>
      </c>
      <c r="K275" s="8">
        <f t="shared" si="25"/>
        <v>0</v>
      </c>
      <c r="L275" s="8">
        <f t="shared" si="26"/>
        <v>0</v>
      </c>
      <c r="M275" s="7"/>
      <c r="N275" s="6">
        <f t="shared" si="27"/>
        <v>0</v>
      </c>
      <c r="U275" s="13">
        <f t="shared" si="28"/>
        <v>18</v>
      </c>
      <c r="V275" s="13">
        <f t="shared" si="29"/>
        <v>1728</v>
      </c>
    </row>
    <row r="276" spans="1:22" ht="16.5" customHeight="1">
      <c r="A276" s="1">
        <v>275</v>
      </c>
      <c r="B276" s="131"/>
      <c r="C276" s="126" t="s">
        <v>95</v>
      </c>
      <c r="D276" s="100">
        <v>0.625</v>
      </c>
      <c r="E276" s="133"/>
      <c r="F276" s="135">
        <v>18</v>
      </c>
      <c r="G276" s="102">
        <v>9</v>
      </c>
      <c r="H276" s="129">
        <v>96</v>
      </c>
      <c r="I276" s="130"/>
      <c r="J276" s="1">
        <f t="shared" si="24"/>
        <v>1</v>
      </c>
      <c r="K276" s="8">
        <f t="shared" si="25"/>
        <v>0</v>
      </c>
      <c r="L276" s="8">
        <f t="shared" si="26"/>
        <v>0</v>
      </c>
      <c r="M276" s="7"/>
      <c r="N276" s="6">
        <f t="shared" si="27"/>
        <v>0</v>
      </c>
      <c r="U276" s="13">
        <f t="shared" si="28"/>
        <v>9</v>
      </c>
      <c r="V276" s="13">
        <f t="shared" si="29"/>
        <v>864</v>
      </c>
    </row>
    <row r="277" spans="1:22" ht="16.5" customHeight="1">
      <c r="A277" s="1">
        <v>276</v>
      </c>
      <c r="B277" s="131"/>
      <c r="C277" s="126" t="s">
        <v>95</v>
      </c>
      <c r="D277" s="100">
        <v>0.375</v>
      </c>
      <c r="E277" s="125" t="s">
        <v>241</v>
      </c>
      <c r="F277" s="135">
        <v>28</v>
      </c>
      <c r="G277" s="102">
        <v>3</v>
      </c>
      <c r="H277" s="129">
        <v>96</v>
      </c>
      <c r="I277" s="130"/>
      <c r="J277" s="1">
        <f t="shared" si="24"/>
        <v>2</v>
      </c>
      <c r="K277" s="8">
        <f t="shared" si="25"/>
        <v>0</v>
      </c>
      <c r="L277" s="8">
        <f t="shared" si="26"/>
        <v>0</v>
      </c>
      <c r="M277" s="7"/>
      <c r="N277" s="6">
        <f t="shared" si="27"/>
        <v>0</v>
      </c>
      <c r="U277" s="13">
        <f t="shared" si="28"/>
        <v>6</v>
      </c>
      <c r="V277" s="13">
        <f t="shared" si="29"/>
        <v>576</v>
      </c>
    </row>
    <row r="278" spans="1:22" ht="16.5" customHeight="1">
      <c r="A278" s="1">
        <v>277</v>
      </c>
      <c r="B278" s="131"/>
      <c r="C278" s="126" t="s">
        <v>93</v>
      </c>
      <c r="D278" s="100">
        <v>0.55208333333333337</v>
      </c>
      <c r="E278" s="131"/>
      <c r="F278" s="135">
        <v>10</v>
      </c>
      <c r="G278" s="102">
        <v>3</v>
      </c>
      <c r="H278" s="129">
        <v>96</v>
      </c>
      <c r="I278" s="130"/>
      <c r="J278" s="1">
        <f t="shared" si="24"/>
        <v>1</v>
      </c>
      <c r="K278" s="8">
        <f t="shared" si="25"/>
        <v>0</v>
      </c>
      <c r="L278" s="8">
        <f t="shared" si="26"/>
        <v>0</v>
      </c>
      <c r="M278" s="7"/>
      <c r="N278" s="6">
        <f t="shared" si="27"/>
        <v>0</v>
      </c>
      <c r="U278" s="13">
        <f t="shared" si="28"/>
        <v>3</v>
      </c>
      <c r="V278" s="13">
        <f t="shared" si="29"/>
        <v>288</v>
      </c>
    </row>
    <row r="279" spans="1:22" ht="16.5" customHeight="1">
      <c r="A279" s="1">
        <v>278</v>
      </c>
      <c r="B279" s="131"/>
      <c r="C279" s="126" t="s">
        <v>95</v>
      </c>
      <c r="D279" s="100">
        <v>0.625</v>
      </c>
      <c r="E279" s="133"/>
      <c r="F279" s="135">
        <v>18</v>
      </c>
      <c r="G279" s="102">
        <v>3</v>
      </c>
      <c r="H279" s="129">
        <v>96</v>
      </c>
      <c r="I279" s="130"/>
      <c r="J279" s="1">
        <f t="shared" si="24"/>
        <v>1</v>
      </c>
      <c r="K279" s="8">
        <f t="shared" si="25"/>
        <v>0</v>
      </c>
      <c r="L279" s="8">
        <f t="shared" si="26"/>
        <v>0</v>
      </c>
      <c r="M279" s="7"/>
      <c r="N279" s="6">
        <f t="shared" si="27"/>
        <v>0</v>
      </c>
      <c r="U279" s="13">
        <f t="shared" si="28"/>
        <v>3</v>
      </c>
      <c r="V279" s="13">
        <f t="shared" si="29"/>
        <v>288</v>
      </c>
    </row>
    <row r="280" spans="1:22" ht="16.5" customHeight="1">
      <c r="A280" s="1">
        <v>279</v>
      </c>
      <c r="B280" s="131"/>
      <c r="C280" s="126" t="s">
        <v>95</v>
      </c>
      <c r="D280" s="100">
        <v>0.375</v>
      </c>
      <c r="E280" s="125" t="s">
        <v>242</v>
      </c>
      <c r="F280" s="135">
        <v>13</v>
      </c>
      <c r="G280" s="102">
        <v>4</v>
      </c>
      <c r="H280" s="129">
        <v>96</v>
      </c>
      <c r="I280" s="130"/>
      <c r="J280" s="1">
        <f t="shared" si="24"/>
        <v>1</v>
      </c>
      <c r="K280" s="8">
        <f t="shared" si="25"/>
        <v>0</v>
      </c>
      <c r="L280" s="8">
        <f t="shared" si="26"/>
        <v>0</v>
      </c>
      <c r="M280" s="7"/>
      <c r="N280" s="6">
        <f t="shared" si="27"/>
        <v>0</v>
      </c>
      <c r="U280" s="13">
        <f t="shared" si="28"/>
        <v>4</v>
      </c>
      <c r="V280" s="13">
        <f t="shared" si="29"/>
        <v>384</v>
      </c>
    </row>
    <row r="281" spans="1:22" ht="16.5" customHeight="1">
      <c r="A281" s="1">
        <v>280</v>
      </c>
      <c r="B281" s="131"/>
      <c r="C281" s="126" t="s">
        <v>93</v>
      </c>
      <c r="D281" s="100">
        <v>0.55208333333333337</v>
      </c>
      <c r="E281" s="131"/>
      <c r="F281" s="135">
        <v>9</v>
      </c>
      <c r="G281" s="102">
        <v>4</v>
      </c>
      <c r="H281" s="129">
        <v>96</v>
      </c>
      <c r="I281" s="130"/>
      <c r="J281" s="1">
        <f t="shared" si="24"/>
        <v>1</v>
      </c>
      <c r="K281" s="8">
        <f t="shared" si="25"/>
        <v>0</v>
      </c>
      <c r="L281" s="8">
        <f t="shared" si="26"/>
        <v>0</v>
      </c>
      <c r="M281" s="7"/>
      <c r="N281" s="6">
        <f t="shared" si="27"/>
        <v>0</v>
      </c>
      <c r="U281" s="13">
        <f t="shared" si="28"/>
        <v>4</v>
      </c>
      <c r="V281" s="13">
        <f t="shared" si="29"/>
        <v>384</v>
      </c>
    </row>
    <row r="282" spans="1:22" ht="16.5" customHeight="1">
      <c r="A282" s="1">
        <v>281</v>
      </c>
      <c r="B282" s="131"/>
      <c r="C282" s="126" t="s">
        <v>95</v>
      </c>
      <c r="D282" s="100">
        <v>0.625</v>
      </c>
      <c r="E282" s="133"/>
      <c r="F282" s="135">
        <v>4</v>
      </c>
      <c r="G282" s="102">
        <v>4</v>
      </c>
      <c r="H282" s="129">
        <v>96</v>
      </c>
      <c r="I282" s="130"/>
      <c r="J282" s="1">
        <f t="shared" si="24"/>
        <v>1</v>
      </c>
      <c r="K282" s="8">
        <f t="shared" si="25"/>
        <v>0</v>
      </c>
      <c r="L282" s="8">
        <f t="shared" si="26"/>
        <v>0</v>
      </c>
      <c r="M282" s="7"/>
      <c r="N282" s="6">
        <f t="shared" si="27"/>
        <v>0</v>
      </c>
      <c r="U282" s="13">
        <f t="shared" si="28"/>
        <v>4</v>
      </c>
      <c r="V282" s="13">
        <f t="shared" si="29"/>
        <v>384</v>
      </c>
    </row>
    <row r="283" spans="1:22" ht="16.5" customHeight="1">
      <c r="A283" s="1">
        <v>282</v>
      </c>
      <c r="B283" s="131"/>
      <c r="C283" s="126" t="s">
        <v>95</v>
      </c>
      <c r="D283" s="100">
        <v>0.375</v>
      </c>
      <c r="E283" s="125" t="s">
        <v>243</v>
      </c>
      <c r="F283" s="135">
        <v>17</v>
      </c>
      <c r="G283" s="102">
        <v>2.9</v>
      </c>
      <c r="H283" s="129">
        <v>96</v>
      </c>
      <c r="I283" s="130"/>
      <c r="J283" s="1">
        <f t="shared" si="24"/>
        <v>1</v>
      </c>
      <c r="K283" s="8">
        <f t="shared" si="25"/>
        <v>0</v>
      </c>
      <c r="L283" s="8">
        <f t="shared" si="26"/>
        <v>0</v>
      </c>
      <c r="M283" s="7"/>
      <c r="N283" s="6">
        <f t="shared" si="27"/>
        <v>0</v>
      </c>
      <c r="U283" s="13">
        <f t="shared" si="28"/>
        <v>2.9</v>
      </c>
      <c r="V283" s="13">
        <f t="shared" si="29"/>
        <v>278.39999999999998</v>
      </c>
    </row>
    <row r="284" spans="1:22" ht="16.5" customHeight="1">
      <c r="A284" s="1">
        <v>283</v>
      </c>
      <c r="B284" s="131"/>
      <c r="C284" s="126" t="s">
        <v>93</v>
      </c>
      <c r="D284" s="100">
        <v>0.55208333333333337</v>
      </c>
      <c r="E284" s="131"/>
      <c r="F284" s="135">
        <v>10</v>
      </c>
      <c r="G284" s="102">
        <v>2.9</v>
      </c>
      <c r="H284" s="129">
        <v>96</v>
      </c>
      <c r="I284" s="130"/>
      <c r="J284" s="1">
        <f t="shared" si="24"/>
        <v>1</v>
      </c>
      <c r="K284" s="8">
        <f t="shared" si="25"/>
        <v>0</v>
      </c>
      <c r="L284" s="8">
        <f t="shared" si="26"/>
        <v>0</v>
      </c>
      <c r="M284" s="7"/>
      <c r="N284" s="6">
        <f t="shared" si="27"/>
        <v>0</v>
      </c>
      <c r="U284" s="13">
        <f t="shared" si="28"/>
        <v>2.9</v>
      </c>
      <c r="V284" s="13">
        <f t="shared" si="29"/>
        <v>278.39999999999998</v>
      </c>
    </row>
    <row r="285" spans="1:22" ht="16.5" customHeight="1">
      <c r="A285" s="1">
        <v>284</v>
      </c>
      <c r="B285" s="131"/>
      <c r="C285" s="126" t="s">
        <v>95</v>
      </c>
      <c r="D285" s="100">
        <v>0.625</v>
      </c>
      <c r="E285" s="133"/>
      <c r="F285" s="135">
        <v>7</v>
      </c>
      <c r="G285" s="102">
        <v>2.9</v>
      </c>
      <c r="H285" s="129">
        <v>96</v>
      </c>
      <c r="I285" s="130"/>
      <c r="J285" s="1">
        <f t="shared" si="24"/>
        <v>1</v>
      </c>
      <c r="K285" s="8">
        <f t="shared" si="25"/>
        <v>0</v>
      </c>
      <c r="L285" s="8">
        <f t="shared" si="26"/>
        <v>0</v>
      </c>
      <c r="M285" s="7"/>
      <c r="N285" s="6">
        <f t="shared" si="27"/>
        <v>0</v>
      </c>
      <c r="U285" s="13">
        <f t="shared" si="28"/>
        <v>2.9</v>
      </c>
      <c r="V285" s="13">
        <f t="shared" si="29"/>
        <v>278.39999999999998</v>
      </c>
    </row>
    <row r="286" spans="1:22" ht="16.5" customHeight="1">
      <c r="A286" s="1">
        <v>285</v>
      </c>
      <c r="B286" s="131"/>
      <c r="C286" s="126" t="s">
        <v>95</v>
      </c>
      <c r="D286" s="100">
        <v>0.375</v>
      </c>
      <c r="E286" s="125" t="s">
        <v>244</v>
      </c>
      <c r="F286" s="135">
        <v>21</v>
      </c>
      <c r="G286" s="102">
        <v>6</v>
      </c>
      <c r="H286" s="129">
        <v>96</v>
      </c>
      <c r="I286" s="130"/>
      <c r="J286" s="1">
        <f t="shared" si="24"/>
        <v>2</v>
      </c>
      <c r="K286" s="8">
        <f t="shared" si="25"/>
        <v>0</v>
      </c>
      <c r="L286" s="8">
        <f t="shared" si="26"/>
        <v>0</v>
      </c>
      <c r="M286" s="7"/>
      <c r="N286" s="6">
        <f t="shared" si="27"/>
        <v>0</v>
      </c>
      <c r="U286" s="13">
        <f t="shared" si="28"/>
        <v>12</v>
      </c>
      <c r="V286" s="13">
        <f t="shared" si="29"/>
        <v>1152</v>
      </c>
    </row>
    <row r="287" spans="1:22" ht="16.5" customHeight="1">
      <c r="A287" s="1">
        <v>286</v>
      </c>
      <c r="B287" s="131"/>
      <c r="C287" s="126" t="s">
        <v>93</v>
      </c>
      <c r="D287" s="100">
        <v>0.55208333333333337</v>
      </c>
      <c r="E287" s="131"/>
      <c r="F287" s="135">
        <v>11</v>
      </c>
      <c r="G287" s="102">
        <v>6</v>
      </c>
      <c r="H287" s="129">
        <v>96</v>
      </c>
      <c r="I287" s="130"/>
      <c r="J287" s="1">
        <f t="shared" si="24"/>
        <v>1</v>
      </c>
      <c r="K287" s="8">
        <f t="shared" si="25"/>
        <v>0</v>
      </c>
      <c r="L287" s="8">
        <f t="shared" si="26"/>
        <v>0</v>
      </c>
      <c r="M287" s="7"/>
      <c r="N287" s="6">
        <f t="shared" si="27"/>
        <v>0</v>
      </c>
      <c r="U287" s="13">
        <f t="shared" si="28"/>
        <v>6</v>
      </c>
      <c r="V287" s="13">
        <f t="shared" si="29"/>
        <v>576</v>
      </c>
    </row>
    <row r="288" spans="1:22" ht="16.5" customHeight="1">
      <c r="A288" s="1">
        <v>287</v>
      </c>
      <c r="B288" s="133"/>
      <c r="C288" s="126" t="s">
        <v>95</v>
      </c>
      <c r="D288" s="100">
        <v>0.625</v>
      </c>
      <c r="E288" s="133"/>
      <c r="F288" s="135">
        <v>10</v>
      </c>
      <c r="G288" s="102">
        <v>6</v>
      </c>
      <c r="H288" s="129">
        <v>96</v>
      </c>
      <c r="I288" s="130"/>
      <c r="J288" s="1">
        <f t="shared" si="24"/>
        <v>1</v>
      </c>
      <c r="K288" s="8">
        <f t="shared" si="25"/>
        <v>0</v>
      </c>
      <c r="L288" s="8">
        <f t="shared" si="26"/>
        <v>0</v>
      </c>
      <c r="M288" s="7"/>
      <c r="N288" s="6">
        <f t="shared" si="27"/>
        <v>0</v>
      </c>
      <c r="U288" s="13">
        <f t="shared" si="28"/>
        <v>6</v>
      </c>
      <c r="V288" s="13">
        <f t="shared" si="29"/>
        <v>576</v>
      </c>
    </row>
    <row r="289" spans="1:22" ht="16.5" customHeight="1">
      <c r="A289" s="1">
        <v>288</v>
      </c>
      <c r="B289" s="125" t="s">
        <v>245</v>
      </c>
      <c r="C289" s="126" t="s">
        <v>93</v>
      </c>
      <c r="D289" s="100">
        <v>0.375</v>
      </c>
      <c r="E289" s="125" t="s">
        <v>246</v>
      </c>
      <c r="F289" s="135">
        <v>16</v>
      </c>
      <c r="G289" s="102">
        <v>8</v>
      </c>
      <c r="H289" s="129">
        <v>96</v>
      </c>
      <c r="I289" s="130"/>
      <c r="J289" s="1">
        <f t="shared" si="24"/>
        <v>1</v>
      </c>
      <c r="K289" s="8">
        <f t="shared" si="25"/>
        <v>0</v>
      </c>
      <c r="L289" s="8">
        <f t="shared" si="26"/>
        <v>0</v>
      </c>
      <c r="M289" s="7"/>
      <c r="N289" s="6">
        <f t="shared" si="27"/>
        <v>0</v>
      </c>
      <c r="U289" s="13">
        <f t="shared" si="28"/>
        <v>8</v>
      </c>
      <c r="V289" s="13">
        <f t="shared" si="29"/>
        <v>768</v>
      </c>
    </row>
    <row r="290" spans="1:22" ht="16.5" customHeight="1">
      <c r="A290" s="1">
        <v>289</v>
      </c>
      <c r="B290" s="131"/>
      <c r="C290" s="126" t="s">
        <v>95</v>
      </c>
      <c r="D290" s="100">
        <v>0.55208333333333337</v>
      </c>
      <c r="E290" s="131"/>
      <c r="F290" s="135">
        <v>6</v>
      </c>
      <c r="G290" s="102">
        <v>8</v>
      </c>
      <c r="H290" s="129">
        <v>96</v>
      </c>
      <c r="I290" s="130"/>
      <c r="J290" s="1">
        <f t="shared" si="24"/>
        <v>1</v>
      </c>
      <c r="K290" s="8">
        <f t="shared" si="25"/>
        <v>0</v>
      </c>
      <c r="L290" s="8">
        <f t="shared" si="26"/>
        <v>0</v>
      </c>
      <c r="M290" s="7"/>
      <c r="N290" s="6">
        <f t="shared" si="27"/>
        <v>0</v>
      </c>
      <c r="U290" s="13">
        <f t="shared" si="28"/>
        <v>8</v>
      </c>
      <c r="V290" s="13">
        <f t="shared" si="29"/>
        <v>768</v>
      </c>
    </row>
    <row r="291" spans="1:22" ht="16.5" customHeight="1">
      <c r="A291" s="1">
        <v>290</v>
      </c>
      <c r="B291" s="131"/>
      <c r="C291" s="126" t="s">
        <v>95</v>
      </c>
      <c r="D291" s="100">
        <v>0.625</v>
      </c>
      <c r="E291" s="133"/>
      <c r="F291" s="135">
        <v>10</v>
      </c>
      <c r="G291" s="102">
        <v>8</v>
      </c>
      <c r="H291" s="129">
        <v>96</v>
      </c>
      <c r="I291" s="130"/>
      <c r="J291" s="1">
        <f t="shared" si="24"/>
        <v>1</v>
      </c>
      <c r="K291" s="8">
        <f t="shared" si="25"/>
        <v>0</v>
      </c>
      <c r="L291" s="8">
        <f t="shared" si="26"/>
        <v>0</v>
      </c>
      <c r="M291" s="7"/>
      <c r="N291" s="6">
        <f t="shared" si="27"/>
        <v>0</v>
      </c>
      <c r="U291" s="13">
        <f t="shared" si="28"/>
        <v>8</v>
      </c>
      <c r="V291" s="13">
        <f t="shared" si="29"/>
        <v>768</v>
      </c>
    </row>
    <row r="292" spans="1:22" ht="16.5" customHeight="1">
      <c r="A292" s="1">
        <v>291</v>
      </c>
      <c r="B292" s="131"/>
      <c r="C292" s="126" t="s">
        <v>93</v>
      </c>
      <c r="D292" s="100">
        <v>0.375</v>
      </c>
      <c r="E292" s="125" t="s">
        <v>247</v>
      </c>
      <c r="F292" s="135">
        <v>18</v>
      </c>
      <c r="G292" s="102">
        <v>10</v>
      </c>
      <c r="H292" s="129">
        <v>96</v>
      </c>
      <c r="I292" s="130"/>
      <c r="J292" s="1">
        <f t="shared" si="24"/>
        <v>1</v>
      </c>
      <c r="K292" s="8">
        <f t="shared" si="25"/>
        <v>0</v>
      </c>
      <c r="L292" s="8">
        <f t="shared" si="26"/>
        <v>0</v>
      </c>
      <c r="M292" s="7"/>
      <c r="N292" s="6">
        <f t="shared" si="27"/>
        <v>0</v>
      </c>
      <c r="U292" s="13">
        <f t="shared" si="28"/>
        <v>10</v>
      </c>
      <c r="V292" s="13">
        <f t="shared" si="29"/>
        <v>960</v>
      </c>
    </row>
    <row r="293" spans="1:22" ht="16.5" customHeight="1">
      <c r="A293" s="1">
        <v>292</v>
      </c>
      <c r="B293" s="131"/>
      <c r="C293" s="126" t="s">
        <v>95</v>
      </c>
      <c r="D293" s="100">
        <v>0.55208333333333337</v>
      </c>
      <c r="E293" s="131"/>
      <c r="F293" s="135">
        <v>10</v>
      </c>
      <c r="G293" s="102">
        <v>10</v>
      </c>
      <c r="H293" s="129">
        <v>96</v>
      </c>
      <c r="I293" s="130"/>
      <c r="J293" s="1">
        <f t="shared" si="24"/>
        <v>1</v>
      </c>
      <c r="K293" s="8">
        <f t="shared" si="25"/>
        <v>0</v>
      </c>
      <c r="L293" s="8">
        <f t="shared" si="26"/>
        <v>0</v>
      </c>
      <c r="M293" s="7"/>
      <c r="N293" s="6">
        <f t="shared" si="27"/>
        <v>0</v>
      </c>
      <c r="U293" s="13">
        <f t="shared" si="28"/>
        <v>10</v>
      </c>
      <c r="V293" s="13">
        <f t="shared" si="29"/>
        <v>960</v>
      </c>
    </row>
    <row r="294" spans="1:22" ht="16.5" customHeight="1">
      <c r="A294" s="1">
        <v>293</v>
      </c>
      <c r="B294" s="131"/>
      <c r="C294" s="126" t="s">
        <v>95</v>
      </c>
      <c r="D294" s="100">
        <v>0.625</v>
      </c>
      <c r="E294" s="133"/>
      <c r="F294" s="135">
        <v>8</v>
      </c>
      <c r="G294" s="102">
        <v>10</v>
      </c>
      <c r="H294" s="129">
        <v>96</v>
      </c>
      <c r="I294" s="130"/>
      <c r="J294" s="1">
        <f t="shared" si="24"/>
        <v>1</v>
      </c>
      <c r="K294" s="8">
        <f t="shared" si="25"/>
        <v>0</v>
      </c>
      <c r="L294" s="8">
        <f t="shared" si="26"/>
        <v>0</v>
      </c>
      <c r="M294" s="7"/>
      <c r="N294" s="6">
        <f t="shared" si="27"/>
        <v>0</v>
      </c>
      <c r="U294" s="13">
        <f t="shared" si="28"/>
        <v>10</v>
      </c>
      <c r="V294" s="13">
        <f t="shared" si="29"/>
        <v>960</v>
      </c>
    </row>
    <row r="295" spans="1:22" ht="16.5" customHeight="1">
      <c r="A295" s="1">
        <v>294</v>
      </c>
      <c r="B295" s="131"/>
      <c r="C295" s="126" t="s">
        <v>93</v>
      </c>
      <c r="D295" s="100">
        <v>0.375</v>
      </c>
      <c r="E295" s="125" t="s">
        <v>248</v>
      </c>
      <c r="F295" s="135">
        <v>14</v>
      </c>
      <c r="G295" s="102">
        <v>12</v>
      </c>
      <c r="H295" s="129">
        <v>96</v>
      </c>
      <c r="I295" s="130"/>
      <c r="J295" s="1">
        <f t="shared" si="24"/>
        <v>1</v>
      </c>
      <c r="K295" s="8">
        <f t="shared" si="25"/>
        <v>0</v>
      </c>
      <c r="L295" s="8">
        <f t="shared" si="26"/>
        <v>0</v>
      </c>
      <c r="M295" s="7"/>
      <c r="N295" s="6">
        <f t="shared" si="27"/>
        <v>0</v>
      </c>
      <c r="U295" s="13">
        <f t="shared" si="28"/>
        <v>12</v>
      </c>
      <c r="V295" s="13">
        <f t="shared" si="29"/>
        <v>1152</v>
      </c>
    </row>
    <row r="296" spans="1:22" ht="16.5" customHeight="1">
      <c r="A296" s="1">
        <v>295</v>
      </c>
      <c r="B296" s="131"/>
      <c r="C296" s="126" t="s">
        <v>95</v>
      </c>
      <c r="D296" s="100">
        <v>0.55208333333333337</v>
      </c>
      <c r="E296" s="131"/>
      <c r="F296" s="135">
        <v>8</v>
      </c>
      <c r="G296" s="102">
        <v>12</v>
      </c>
      <c r="H296" s="129">
        <v>96</v>
      </c>
      <c r="I296" s="130"/>
      <c r="J296" s="1">
        <f t="shared" si="24"/>
        <v>1</v>
      </c>
      <c r="K296" s="8">
        <f t="shared" si="25"/>
        <v>0</v>
      </c>
      <c r="L296" s="8">
        <f t="shared" si="26"/>
        <v>0</v>
      </c>
      <c r="M296" s="7"/>
      <c r="N296" s="6">
        <f t="shared" si="27"/>
        <v>0</v>
      </c>
      <c r="U296" s="13">
        <f t="shared" si="28"/>
        <v>12</v>
      </c>
      <c r="V296" s="13">
        <f t="shared" si="29"/>
        <v>1152</v>
      </c>
    </row>
    <row r="297" spans="1:22" ht="16.5" customHeight="1">
      <c r="A297" s="1">
        <v>296</v>
      </c>
      <c r="B297" s="131"/>
      <c r="C297" s="126" t="s">
        <v>95</v>
      </c>
      <c r="D297" s="100">
        <v>0.64583333333333337</v>
      </c>
      <c r="E297" s="133"/>
      <c r="F297" s="135">
        <v>6</v>
      </c>
      <c r="G297" s="102">
        <v>12</v>
      </c>
      <c r="H297" s="129">
        <v>96</v>
      </c>
      <c r="I297" s="130"/>
      <c r="J297" s="1">
        <f t="shared" si="24"/>
        <v>1</v>
      </c>
      <c r="K297" s="8">
        <f t="shared" si="25"/>
        <v>0</v>
      </c>
      <c r="L297" s="8">
        <f t="shared" si="26"/>
        <v>0</v>
      </c>
      <c r="M297" s="7"/>
      <c r="N297" s="6">
        <f t="shared" si="27"/>
        <v>0</v>
      </c>
      <c r="U297" s="13">
        <f t="shared" si="28"/>
        <v>12</v>
      </c>
      <c r="V297" s="13">
        <f t="shared" si="29"/>
        <v>1152</v>
      </c>
    </row>
    <row r="298" spans="1:22" ht="16.5" customHeight="1">
      <c r="A298" s="1">
        <v>297</v>
      </c>
      <c r="B298" s="131"/>
      <c r="C298" s="126" t="s">
        <v>93</v>
      </c>
      <c r="D298" s="100">
        <v>0.375</v>
      </c>
      <c r="E298" s="125" t="s">
        <v>249</v>
      </c>
      <c r="F298" s="135">
        <v>10</v>
      </c>
      <c r="G298" s="102">
        <v>2</v>
      </c>
      <c r="H298" s="129">
        <v>96</v>
      </c>
      <c r="I298" s="130"/>
      <c r="J298" s="1">
        <f t="shared" si="24"/>
        <v>1</v>
      </c>
      <c r="K298" s="8">
        <f t="shared" si="25"/>
        <v>0</v>
      </c>
      <c r="L298" s="8">
        <f t="shared" si="26"/>
        <v>0</v>
      </c>
      <c r="M298" s="7"/>
      <c r="N298" s="6">
        <f t="shared" si="27"/>
        <v>0</v>
      </c>
      <c r="U298" s="13">
        <f t="shared" si="28"/>
        <v>2</v>
      </c>
      <c r="V298" s="13">
        <f t="shared" si="29"/>
        <v>192</v>
      </c>
    </row>
    <row r="299" spans="1:22" ht="16.5" customHeight="1">
      <c r="A299" s="1">
        <v>298</v>
      </c>
      <c r="B299" s="131"/>
      <c r="C299" s="126" t="s">
        <v>95</v>
      </c>
      <c r="D299" s="100">
        <v>0.625</v>
      </c>
      <c r="E299" s="133"/>
      <c r="F299" s="135">
        <v>10</v>
      </c>
      <c r="G299" s="102">
        <v>2</v>
      </c>
      <c r="H299" s="129">
        <v>96</v>
      </c>
      <c r="I299" s="130"/>
      <c r="J299" s="1">
        <f t="shared" si="24"/>
        <v>1</v>
      </c>
      <c r="K299" s="8">
        <f t="shared" si="25"/>
        <v>0</v>
      </c>
      <c r="L299" s="8">
        <f t="shared" si="26"/>
        <v>0</v>
      </c>
      <c r="M299" s="7"/>
      <c r="N299" s="6">
        <f t="shared" si="27"/>
        <v>0</v>
      </c>
      <c r="U299" s="13">
        <f t="shared" si="28"/>
        <v>2</v>
      </c>
      <c r="V299" s="13">
        <f t="shared" si="29"/>
        <v>192</v>
      </c>
    </row>
    <row r="300" spans="1:22" ht="16.5" customHeight="1">
      <c r="A300" s="1">
        <v>299</v>
      </c>
      <c r="B300" s="131"/>
      <c r="C300" s="126" t="s">
        <v>93</v>
      </c>
      <c r="D300" s="100">
        <v>0.375</v>
      </c>
      <c r="E300" s="125" t="s">
        <v>250</v>
      </c>
      <c r="F300" s="135">
        <v>24</v>
      </c>
      <c r="G300" s="102">
        <v>6</v>
      </c>
      <c r="H300" s="129">
        <v>96</v>
      </c>
      <c r="I300" s="130"/>
      <c r="J300" s="1">
        <f t="shared" si="24"/>
        <v>2</v>
      </c>
      <c r="K300" s="8">
        <f t="shared" si="25"/>
        <v>0</v>
      </c>
      <c r="L300" s="8">
        <f t="shared" si="26"/>
        <v>0</v>
      </c>
      <c r="M300" s="7"/>
      <c r="N300" s="6">
        <f t="shared" si="27"/>
        <v>0</v>
      </c>
      <c r="U300" s="13">
        <f t="shared" si="28"/>
        <v>12</v>
      </c>
      <c r="V300" s="13">
        <f t="shared" si="29"/>
        <v>1152</v>
      </c>
    </row>
    <row r="301" spans="1:22" ht="16.5" customHeight="1">
      <c r="A301" s="1">
        <v>300</v>
      </c>
      <c r="B301" s="131"/>
      <c r="C301" s="126" t="s">
        <v>95</v>
      </c>
      <c r="D301" s="100">
        <v>0.55208333333333337</v>
      </c>
      <c r="E301" s="131"/>
      <c r="F301" s="135">
        <v>14</v>
      </c>
      <c r="G301" s="102">
        <v>6</v>
      </c>
      <c r="H301" s="129">
        <v>96</v>
      </c>
      <c r="I301" s="130"/>
      <c r="J301" s="1">
        <f t="shared" si="24"/>
        <v>1</v>
      </c>
      <c r="K301" s="8">
        <f t="shared" si="25"/>
        <v>0</v>
      </c>
      <c r="L301" s="8">
        <f t="shared" si="26"/>
        <v>0</v>
      </c>
      <c r="M301" s="7"/>
      <c r="N301" s="6">
        <f t="shared" si="27"/>
        <v>0</v>
      </c>
      <c r="U301" s="13">
        <f t="shared" si="28"/>
        <v>6</v>
      </c>
      <c r="V301" s="13">
        <f t="shared" si="29"/>
        <v>576</v>
      </c>
    </row>
    <row r="302" spans="1:22" ht="16.5" customHeight="1">
      <c r="A302" s="1">
        <v>301</v>
      </c>
      <c r="B302" s="131"/>
      <c r="C302" s="126" t="s">
        <v>95</v>
      </c>
      <c r="D302" s="100">
        <v>0.64583333333333337</v>
      </c>
      <c r="E302" s="133"/>
      <c r="F302" s="135">
        <v>10</v>
      </c>
      <c r="G302" s="102">
        <v>6</v>
      </c>
      <c r="H302" s="129">
        <v>96</v>
      </c>
      <c r="I302" s="130"/>
      <c r="J302" s="1">
        <f t="shared" si="24"/>
        <v>1</v>
      </c>
      <c r="K302" s="8">
        <f t="shared" si="25"/>
        <v>0</v>
      </c>
      <c r="L302" s="8">
        <f t="shared" si="26"/>
        <v>0</v>
      </c>
      <c r="M302" s="7"/>
      <c r="N302" s="6">
        <f t="shared" si="27"/>
        <v>0</v>
      </c>
      <c r="U302" s="13">
        <f t="shared" si="28"/>
        <v>6</v>
      </c>
      <c r="V302" s="13">
        <f t="shared" si="29"/>
        <v>576</v>
      </c>
    </row>
    <row r="303" spans="1:22" ht="16.5" customHeight="1">
      <c r="A303" s="1">
        <v>302</v>
      </c>
      <c r="B303" s="131"/>
      <c r="C303" s="126" t="s">
        <v>93</v>
      </c>
      <c r="D303" s="100">
        <v>0.375</v>
      </c>
      <c r="E303" s="125" t="s">
        <v>251</v>
      </c>
      <c r="F303" s="135">
        <v>6</v>
      </c>
      <c r="G303" s="102">
        <v>9</v>
      </c>
      <c r="H303" s="129">
        <v>96</v>
      </c>
      <c r="I303" s="137" t="s">
        <v>252</v>
      </c>
      <c r="J303" s="1">
        <f t="shared" si="24"/>
        <v>1</v>
      </c>
      <c r="K303" s="8">
        <f t="shared" si="25"/>
        <v>0</v>
      </c>
      <c r="L303" s="8">
        <f t="shared" si="26"/>
        <v>0</v>
      </c>
      <c r="M303" s="7"/>
      <c r="N303" s="6">
        <f t="shared" si="27"/>
        <v>0</v>
      </c>
      <c r="U303" s="13">
        <f t="shared" si="28"/>
        <v>9</v>
      </c>
      <c r="V303" s="13">
        <f t="shared" si="29"/>
        <v>864</v>
      </c>
    </row>
    <row r="304" spans="1:22" ht="16.5" customHeight="1">
      <c r="A304" s="1">
        <v>303</v>
      </c>
      <c r="B304" s="133"/>
      <c r="C304" s="126" t="s">
        <v>95</v>
      </c>
      <c r="D304" s="100">
        <v>0.625</v>
      </c>
      <c r="E304" s="133"/>
      <c r="F304" s="135">
        <v>6</v>
      </c>
      <c r="G304" s="102">
        <v>9</v>
      </c>
      <c r="H304" s="129">
        <v>96</v>
      </c>
      <c r="I304" s="139"/>
      <c r="J304" s="1">
        <f t="shared" si="24"/>
        <v>1</v>
      </c>
      <c r="K304" s="8">
        <f t="shared" si="25"/>
        <v>0</v>
      </c>
      <c r="L304" s="8">
        <f t="shared" si="26"/>
        <v>0</v>
      </c>
      <c r="M304" s="7"/>
      <c r="N304" s="6">
        <f t="shared" si="27"/>
        <v>0</v>
      </c>
      <c r="U304" s="13">
        <f t="shared" si="28"/>
        <v>9</v>
      </c>
      <c r="V304" s="13">
        <f t="shared" si="29"/>
        <v>864</v>
      </c>
    </row>
    <row r="305" spans="1:22" ht="16.5" customHeight="1">
      <c r="A305" s="1">
        <v>304</v>
      </c>
      <c r="B305" s="125" t="s">
        <v>253</v>
      </c>
      <c r="C305" s="126" t="s">
        <v>93</v>
      </c>
      <c r="D305" s="100">
        <v>0.375</v>
      </c>
      <c r="E305" s="125" t="s">
        <v>254</v>
      </c>
      <c r="F305" s="135">
        <v>80</v>
      </c>
      <c r="G305" s="102">
        <v>14</v>
      </c>
      <c r="H305" s="129">
        <v>96</v>
      </c>
      <c r="I305" s="130"/>
      <c r="J305" s="1">
        <f t="shared" si="24"/>
        <v>4</v>
      </c>
      <c r="K305" s="8">
        <f t="shared" si="25"/>
        <v>0</v>
      </c>
      <c r="L305" s="8">
        <f t="shared" si="26"/>
        <v>0</v>
      </c>
      <c r="M305" s="7"/>
      <c r="N305" s="6">
        <f t="shared" si="27"/>
        <v>0</v>
      </c>
      <c r="U305" s="13">
        <f t="shared" si="28"/>
        <v>56</v>
      </c>
      <c r="V305" s="13">
        <f t="shared" si="29"/>
        <v>5376</v>
      </c>
    </row>
    <row r="306" spans="1:22" ht="16.5" customHeight="1">
      <c r="A306" s="1">
        <v>305</v>
      </c>
      <c r="B306" s="131"/>
      <c r="C306" s="126" t="s">
        <v>95</v>
      </c>
      <c r="D306" s="100">
        <v>0.53125</v>
      </c>
      <c r="E306" s="131"/>
      <c r="F306" s="135">
        <v>30</v>
      </c>
      <c r="G306" s="102">
        <v>14</v>
      </c>
      <c r="H306" s="129">
        <v>96</v>
      </c>
      <c r="I306" s="130"/>
      <c r="J306" s="1">
        <f t="shared" si="24"/>
        <v>2</v>
      </c>
      <c r="K306" s="8">
        <f t="shared" si="25"/>
        <v>0</v>
      </c>
      <c r="L306" s="8">
        <f t="shared" si="26"/>
        <v>0</v>
      </c>
      <c r="M306" s="7"/>
      <c r="N306" s="6">
        <f t="shared" si="27"/>
        <v>0</v>
      </c>
      <c r="U306" s="13">
        <f t="shared" si="28"/>
        <v>28</v>
      </c>
      <c r="V306" s="13">
        <f t="shared" si="29"/>
        <v>2688</v>
      </c>
    </row>
    <row r="307" spans="1:22" ht="16.5" customHeight="1">
      <c r="A307" s="1">
        <v>306</v>
      </c>
      <c r="B307" s="131"/>
      <c r="C307" s="126" t="s">
        <v>95</v>
      </c>
      <c r="D307" s="100">
        <v>0.53472222222222221</v>
      </c>
      <c r="E307" s="131"/>
      <c r="F307" s="135">
        <v>23</v>
      </c>
      <c r="G307" s="102">
        <v>14</v>
      </c>
      <c r="H307" s="129">
        <v>96</v>
      </c>
      <c r="I307" s="130"/>
      <c r="J307" s="1">
        <f t="shared" si="24"/>
        <v>2</v>
      </c>
      <c r="K307" s="8">
        <f t="shared" si="25"/>
        <v>0</v>
      </c>
      <c r="L307" s="8">
        <f t="shared" si="26"/>
        <v>0</v>
      </c>
      <c r="M307" s="7"/>
      <c r="N307" s="6">
        <f t="shared" si="27"/>
        <v>0</v>
      </c>
      <c r="U307" s="13">
        <f t="shared" si="28"/>
        <v>28</v>
      </c>
      <c r="V307" s="13">
        <f t="shared" si="29"/>
        <v>2688</v>
      </c>
    </row>
    <row r="308" spans="1:22" ht="16.5" customHeight="1">
      <c r="A308" s="1">
        <v>307</v>
      </c>
      <c r="B308" s="131"/>
      <c r="C308" s="126" t="s">
        <v>95</v>
      </c>
      <c r="D308" s="100">
        <v>0.59375</v>
      </c>
      <c r="E308" s="133"/>
      <c r="F308" s="135">
        <v>27</v>
      </c>
      <c r="G308" s="102">
        <v>14</v>
      </c>
      <c r="H308" s="129">
        <v>96</v>
      </c>
      <c r="I308" s="130"/>
      <c r="J308" s="1">
        <f t="shared" si="24"/>
        <v>2</v>
      </c>
      <c r="K308" s="8">
        <f t="shared" si="25"/>
        <v>0</v>
      </c>
      <c r="L308" s="8">
        <f t="shared" si="26"/>
        <v>0</v>
      </c>
      <c r="M308" s="7"/>
      <c r="N308" s="6">
        <f t="shared" si="27"/>
        <v>0</v>
      </c>
      <c r="U308" s="13">
        <f t="shared" si="28"/>
        <v>28</v>
      </c>
      <c r="V308" s="13">
        <f t="shared" si="29"/>
        <v>2688</v>
      </c>
    </row>
    <row r="309" spans="1:22" ht="16.5" customHeight="1">
      <c r="A309" s="1">
        <v>308</v>
      </c>
      <c r="B309" s="131"/>
      <c r="C309" s="126" t="s">
        <v>93</v>
      </c>
      <c r="D309" s="100">
        <v>0.53125</v>
      </c>
      <c r="E309" s="125" t="s">
        <v>255</v>
      </c>
      <c r="F309" s="135">
        <v>28</v>
      </c>
      <c r="G309" s="102">
        <v>14</v>
      </c>
      <c r="H309" s="129">
        <v>96</v>
      </c>
      <c r="I309" s="130"/>
      <c r="J309" s="1">
        <f t="shared" si="24"/>
        <v>2</v>
      </c>
      <c r="K309" s="8">
        <f t="shared" si="25"/>
        <v>0</v>
      </c>
      <c r="L309" s="8">
        <f t="shared" si="26"/>
        <v>0</v>
      </c>
      <c r="M309" s="7"/>
      <c r="N309" s="6">
        <f t="shared" si="27"/>
        <v>0</v>
      </c>
      <c r="U309" s="13">
        <f t="shared" si="28"/>
        <v>28</v>
      </c>
      <c r="V309" s="13">
        <f t="shared" si="29"/>
        <v>2688</v>
      </c>
    </row>
    <row r="310" spans="1:22" ht="16.5" customHeight="1">
      <c r="A310" s="1">
        <v>309</v>
      </c>
      <c r="B310" s="133"/>
      <c r="C310" s="126" t="s">
        <v>93</v>
      </c>
      <c r="D310" s="100">
        <v>0.67708333333333337</v>
      </c>
      <c r="E310" s="133"/>
      <c r="F310" s="135">
        <v>28</v>
      </c>
      <c r="G310" s="102">
        <v>14</v>
      </c>
      <c r="H310" s="129">
        <v>96</v>
      </c>
      <c r="I310" s="130"/>
      <c r="J310" s="1">
        <f t="shared" si="24"/>
        <v>2</v>
      </c>
      <c r="K310" s="8">
        <f t="shared" si="25"/>
        <v>0</v>
      </c>
      <c r="L310" s="8">
        <f t="shared" si="26"/>
        <v>0</v>
      </c>
      <c r="M310" s="7"/>
      <c r="N310" s="6">
        <f t="shared" si="27"/>
        <v>0</v>
      </c>
      <c r="U310" s="13">
        <f t="shared" si="28"/>
        <v>28</v>
      </c>
      <c r="V310" s="13">
        <f t="shared" si="29"/>
        <v>2688</v>
      </c>
    </row>
    <row r="311" spans="1:22" ht="16.5" customHeight="1">
      <c r="A311" s="1">
        <v>310</v>
      </c>
      <c r="B311" s="125" t="s">
        <v>256</v>
      </c>
      <c r="C311" s="126" t="s">
        <v>93</v>
      </c>
      <c r="D311" s="100">
        <v>0.375</v>
      </c>
      <c r="E311" s="125" t="s">
        <v>257</v>
      </c>
      <c r="F311" s="135">
        <v>33</v>
      </c>
      <c r="G311" s="102">
        <v>4.3</v>
      </c>
      <c r="H311" s="129">
        <v>96</v>
      </c>
      <c r="I311" s="130"/>
      <c r="J311" s="1">
        <f t="shared" si="24"/>
        <v>2</v>
      </c>
      <c r="K311" s="8">
        <f t="shared" si="25"/>
        <v>0</v>
      </c>
      <c r="L311" s="8">
        <f t="shared" si="26"/>
        <v>0</v>
      </c>
      <c r="M311" s="7"/>
      <c r="N311" s="6">
        <f t="shared" si="27"/>
        <v>0</v>
      </c>
      <c r="U311" s="13">
        <f t="shared" si="28"/>
        <v>8.6</v>
      </c>
      <c r="V311" s="13">
        <f t="shared" si="29"/>
        <v>825.59999999999991</v>
      </c>
    </row>
    <row r="312" spans="1:22" ht="16.5" customHeight="1">
      <c r="A312" s="1">
        <v>311</v>
      </c>
      <c r="B312" s="131"/>
      <c r="C312" s="126" t="s">
        <v>93</v>
      </c>
      <c r="D312" s="100">
        <v>0.55208333333333337</v>
      </c>
      <c r="E312" s="131"/>
      <c r="F312" s="135">
        <v>17</v>
      </c>
      <c r="G312" s="102">
        <v>4.3</v>
      </c>
      <c r="H312" s="129">
        <v>96</v>
      </c>
      <c r="I312" s="130"/>
      <c r="J312" s="1">
        <f t="shared" si="24"/>
        <v>1</v>
      </c>
      <c r="K312" s="8">
        <f t="shared" si="25"/>
        <v>0</v>
      </c>
      <c r="L312" s="8">
        <f t="shared" si="26"/>
        <v>0</v>
      </c>
      <c r="M312" s="7"/>
      <c r="N312" s="6">
        <f t="shared" si="27"/>
        <v>0</v>
      </c>
      <c r="U312" s="13">
        <f t="shared" si="28"/>
        <v>4.3</v>
      </c>
      <c r="V312" s="13">
        <f t="shared" si="29"/>
        <v>412.79999999999995</v>
      </c>
    </row>
    <row r="313" spans="1:22" ht="16.5" customHeight="1">
      <c r="A313" s="1">
        <v>312</v>
      </c>
      <c r="B313" s="131"/>
      <c r="C313" s="126" t="s">
        <v>95</v>
      </c>
      <c r="D313" s="100">
        <v>0.62152777777777779</v>
      </c>
      <c r="E313" s="133"/>
      <c r="F313" s="135">
        <v>16</v>
      </c>
      <c r="G313" s="102">
        <v>4.3</v>
      </c>
      <c r="H313" s="129">
        <v>96</v>
      </c>
      <c r="I313" s="130"/>
      <c r="J313" s="1">
        <f t="shared" si="24"/>
        <v>1</v>
      </c>
      <c r="K313" s="8">
        <f t="shared" si="25"/>
        <v>0</v>
      </c>
      <c r="L313" s="8">
        <f t="shared" si="26"/>
        <v>0</v>
      </c>
      <c r="M313" s="7"/>
      <c r="N313" s="6">
        <f t="shared" si="27"/>
        <v>0</v>
      </c>
      <c r="U313" s="13">
        <f t="shared" si="28"/>
        <v>4.3</v>
      </c>
      <c r="V313" s="13">
        <f t="shared" si="29"/>
        <v>412.79999999999995</v>
      </c>
    </row>
    <row r="314" spans="1:22" ht="16.5" customHeight="1">
      <c r="A314" s="1">
        <v>313</v>
      </c>
      <c r="B314" s="131"/>
      <c r="C314" s="126" t="s">
        <v>95</v>
      </c>
      <c r="D314" s="100">
        <v>0.375</v>
      </c>
      <c r="E314" s="125" t="s">
        <v>258</v>
      </c>
      <c r="F314" s="135">
        <v>17</v>
      </c>
      <c r="G314" s="102">
        <v>2.5</v>
      </c>
      <c r="H314" s="129">
        <v>96</v>
      </c>
      <c r="I314" s="130"/>
      <c r="J314" s="1">
        <f t="shared" si="24"/>
        <v>1</v>
      </c>
      <c r="K314" s="8">
        <f t="shared" si="25"/>
        <v>0</v>
      </c>
      <c r="L314" s="8">
        <f t="shared" si="26"/>
        <v>0</v>
      </c>
      <c r="M314" s="7"/>
      <c r="N314" s="6">
        <f t="shared" si="27"/>
        <v>0</v>
      </c>
      <c r="U314" s="13">
        <f t="shared" si="28"/>
        <v>2.5</v>
      </c>
      <c r="V314" s="13">
        <f t="shared" si="29"/>
        <v>240</v>
      </c>
    </row>
    <row r="315" spans="1:22" ht="16.5" customHeight="1">
      <c r="A315" s="1">
        <v>314</v>
      </c>
      <c r="B315" s="131"/>
      <c r="C315" s="126" t="s">
        <v>93</v>
      </c>
      <c r="D315" s="100">
        <v>0.62152777777777779</v>
      </c>
      <c r="E315" s="133"/>
      <c r="F315" s="135">
        <v>17</v>
      </c>
      <c r="G315" s="102">
        <v>2.5</v>
      </c>
      <c r="H315" s="129">
        <v>96</v>
      </c>
      <c r="I315" s="130"/>
      <c r="J315" s="1">
        <f t="shared" si="24"/>
        <v>1</v>
      </c>
      <c r="K315" s="8">
        <f t="shared" si="25"/>
        <v>0</v>
      </c>
      <c r="L315" s="8">
        <f t="shared" si="26"/>
        <v>0</v>
      </c>
      <c r="M315" s="7"/>
      <c r="N315" s="6">
        <f t="shared" si="27"/>
        <v>0</v>
      </c>
      <c r="U315" s="13">
        <f t="shared" si="28"/>
        <v>2.5</v>
      </c>
      <c r="V315" s="13">
        <f t="shared" si="29"/>
        <v>240</v>
      </c>
    </row>
    <row r="316" spans="1:22" ht="16.5" customHeight="1">
      <c r="A316" s="1">
        <v>315</v>
      </c>
      <c r="B316" s="131"/>
      <c r="C316" s="126" t="s">
        <v>95</v>
      </c>
      <c r="D316" s="100">
        <v>0.375</v>
      </c>
      <c r="E316" s="125" t="s">
        <v>259</v>
      </c>
      <c r="F316" s="135">
        <v>18</v>
      </c>
      <c r="G316" s="102">
        <v>3.7</v>
      </c>
      <c r="H316" s="129">
        <v>96</v>
      </c>
      <c r="I316" s="130"/>
      <c r="J316" s="1">
        <f t="shared" si="24"/>
        <v>1</v>
      </c>
      <c r="K316" s="8">
        <f t="shared" si="25"/>
        <v>0</v>
      </c>
      <c r="L316" s="8">
        <f t="shared" si="26"/>
        <v>0</v>
      </c>
      <c r="M316" s="7"/>
      <c r="N316" s="6">
        <f t="shared" si="27"/>
        <v>0</v>
      </c>
      <c r="U316" s="13">
        <f t="shared" si="28"/>
        <v>3.7</v>
      </c>
      <c r="V316" s="13">
        <f t="shared" si="29"/>
        <v>355.20000000000005</v>
      </c>
    </row>
    <row r="317" spans="1:22" ht="16.5" customHeight="1">
      <c r="A317" s="1">
        <v>316</v>
      </c>
      <c r="B317" s="131"/>
      <c r="C317" s="126" t="s">
        <v>93</v>
      </c>
      <c r="D317" s="100">
        <v>0.62152777777777779</v>
      </c>
      <c r="E317" s="133"/>
      <c r="F317" s="135">
        <v>18</v>
      </c>
      <c r="G317" s="102">
        <v>3.7</v>
      </c>
      <c r="H317" s="129">
        <v>96</v>
      </c>
      <c r="I317" s="130"/>
      <c r="J317" s="1">
        <f t="shared" si="24"/>
        <v>1</v>
      </c>
      <c r="K317" s="8">
        <f t="shared" si="25"/>
        <v>0</v>
      </c>
      <c r="L317" s="8">
        <f t="shared" si="26"/>
        <v>0</v>
      </c>
      <c r="M317" s="7"/>
      <c r="N317" s="6">
        <f t="shared" si="27"/>
        <v>0</v>
      </c>
      <c r="U317" s="13">
        <f t="shared" si="28"/>
        <v>3.7</v>
      </c>
      <c r="V317" s="13">
        <f t="shared" si="29"/>
        <v>355.20000000000005</v>
      </c>
    </row>
    <row r="318" spans="1:22" ht="16.5" customHeight="1">
      <c r="A318" s="1">
        <v>317</v>
      </c>
      <c r="B318" s="131"/>
      <c r="C318" s="126" t="s">
        <v>95</v>
      </c>
      <c r="D318" s="100">
        <v>0.375</v>
      </c>
      <c r="E318" s="125" t="s">
        <v>260</v>
      </c>
      <c r="F318" s="135">
        <v>17</v>
      </c>
      <c r="G318" s="102">
        <v>3</v>
      </c>
      <c r="H318" s="129">
        <v>96</v>
      </c>
      <c r="I318" s="140" t="s">
        <v>132</v>
      </c>
      <c r="J318" s="1">
        <f t="shared" ref="J318:J381" si="30">ROUNDUP(F318/20,0)</f>
        <v>1</v>
      </c>
      <c r="K318" s="8">
        <f t="shared" ref="K318:K381" si="31">$P$3*J318*G318</f>
        <v>0</v>
      </c>
      <c r="L318" s="8">
        <f t="shared" ref="L318:L381" si="32">$P$3*J318*G318*H318</f>
        <v>0</v>
      </c>
      <c r="M318" s="7"/>
      <c r="N318" s="6">
        <f t="shared" ref="N318:N381" si="33">IFERROR(K318/M318,0)</f>
        <v>0</v>
      </c>
      <c r="U318" s="13">
        <f t="shared" si="28"/>
        <v>3</v>
      </c>
      <c r="V318" s="13">
        <f t="shared" si="29"/>
        <v>288</v>
      </c>
    </row>
    <row r="319" spans="1:22" ht="16.5" customHeight="1">
      <c r="A319" s="1">
        <v>318</v>
      </c>
      <c r="B319" s="131"/>
      <c r="C319" s="126" t="s">
        <v>93</v>
      </c>
      <c r="D319" s="100">
        <v>0.62152777777777779</v>
      </c>
      <c r="E319" s="133"/>
      <c r="F319" s="135">
        <v>17</v>
      </c>
      <c r="G319" s="102">
        <v>3</v>
      </c>
      <c r="H319" s="129">
        <v>96</v>
      </c>
      <c r="I319" s="142"/>
      <c r="J319" s="1">
        <f t="shared" si="30"/>
        <v>1</v>
      </c>
      <c r="K319" s="8">
        <f t="shared" si="31"/>
        <v>0</v>
      </c>
      <c r="L319" s="8">
        <f t="shared" si="32"/>
        <v>0</v>
      </c>
      <c r="M319" s="7"/>
      <c r="N319" s="6">
        <f t="shared" si="33"/>
        <v>0</v>
      </c>
      <c r="U319" s="13">
        <f t="shared" si="28"/>
        <v>3</v>
      </c>
      <c r="V319" s="13">
        <f t="shared" si="29"/>
        <v>288</v>
      </c>
    </row>
    <row r="320" spans="1:22" ht="16.5" customHeight="1">
      <c r="A320" s="1">
        <v>319</v>
      </c>
      <c r="B320" s="131"/>
      <c r="C320" s="126" t="s">
        <v>95</v>
      </c>
      <c r="D320" s="100">
        <v>0.375</v>
      </c>
      <c r="E320" s="125" t="s">
        <v>261</v>
      </c>
      <c r="F320" s="135">
        <v>23</v>
      </c>
      <c r="G320" s="102">
        <v>3.2</v>
      </c>
      <c r="H320" s="129">
        <v>96</v>
      </c>
      <c r="I320" s="130"/>
      <c r="J320" s="1">
        <f t="shared" si="30"/>
        <v>2</v>
      </c>
      <c r="K320" s="8">
        <f t="shared" si="31"/>
        <v>0</v>
      </c>
      <c r="L320" s="8">
        <f t="shared" si="32"/>
        <v>0</v>
      </c>
      <c r="M320" s="7"/>
      <c r="N320" s="6">
        <f t="shared" si="33"/>
        <v>0</v>
      </c>
      <c r="U320" s="13">
        <f t="shared" si="28"/>
        <v>6.4</v>
      </c>
      <c r="V320" s="13">
        <f t="shared" si="29"/>
        <v>614.40000000000009</v>
      </c>
    </row>
    <row r="321" spans="1:22" ht="16.5" customHeight="1">
      <c r="A321" s="1">
        <v>320</v>
      </c>
      <c r="B321" s="131"/>
      <c r="C321" s="126" t="s">
        <v>93</v>
      </c>
      <c r="D321" s="100">
        <v>0.55208333333333337</v>
      </c>
      <c r="E321" s="131"/>
      <c r="F321" s="135">
        <v>13</v>
      </c>
      <c r="G321" s="102">
        <v>3.2</v>
      </c>
      <c r="H321" s="129">
        <v>96</v>
      </c>
      <c r="I321" s="130"/>
      <c r="J321" s="1">
        <f t="shared" si="30"/>
        <v>1</v>
      </c>
      <c r="K321" s="8">
        <f t="shared" si="31"/>
        <v>0</v>
      </c>
      <c r="L321" s="8">
        <f t="shared" si="32"/>
        <v>0</v>
      </c>
      <c r="M321" s="7"/>
      <c r="N321" s="6">
        <f t="shared" si="33"/>
        <v>0</v>
      </c>
      <c r="U321" s="13">
        <f t="shared" si="28"/>
        <v>3.2</v>
      </c>
      <c r="V321" s="13">
        <f t="shared" si="29"/>
        <v>307.20000000000005</v>
      </c>
    </row>
    <row r="322" spans="1:22" ht="16.5" customHeight="1">
      <c r="A322" s="1">
        <v>321</v>
      </c>
      <c r="B322" s="133"/>
      <c r="C322" s="126" t="s">
        <v>95</v>
      </c>
      <c r="D322" s="100">
        <v>0.62152777777777779</v>
      </c>
      <c r="E322" s="133"/>
      <c r="F322" s="135">
        <v>10</v>
      </c>
      <c r="G322" s="102">
        <v>3.2</v>
      </c>
      <c r="H322" s="129">
        <v>96</v>
      </c>
      <c r="I322" s="130"/>
      <c r="J322" s="1">
        <f t="shared" si="30"/>
        <v>1</v>
      </c>
      <c r="K322" s="8">
        <f t="shared" si="31"/>
        <v>0</v>
      </c>
      <c r="L322" s="8">
        <f t="shared" si="32"/>
        <v>0</v>
      </c>
      <c r="M322" s="7"/>
      <c r="N322" s="6">
        <f t="shared" si="33"/>
        <v>0</v>
      </c>
      <c r="U322" s="13">
        <f t="shared" si="28"/>
        <v>3.2</v>
      </c>
      <c r="V322" s="13">
        <f t="shared" si="29"/>
        <v>307.20000000000005</v>
      </c>
    </row>
    <row r="323" spans="1:22" ht="16.5" customHeight="1">
      <c r="A323" s="1">
        <v>322</v>
      </c>
      <c r="B323" s="125" t="s">
        <v>262</v>
      </c>
      <c r="C323" s="126" t="s">
        <v>93</v>
      </c>
      <c r="D323" s="100">
        <v>0.375</v>
      </c>
      <c r="E323" s="125" t="s">
        <v>263</v>
      </c>
      <c r="F323" s="135">
        <v>20</v>
      </c>
      <c r="G323" s="102">
        <v>7</v>
      </c>
      <c r="H323" s="129">
        <v>96</v>
      </c>
      <c r="I323" s="130"/>
      <c r="J323" s="1">
        <f t="shared" si="30"/>
        <v>1</v>
      </c>
      <c r="K323" s="8">
        <f t="shared" si="31"/>
        <v>0</v>
      </c>
      <c r="L323" s="8">
        <f t="shared" si="32"/>
        <v>0</v>
      </c>
      <c r="M323" s="7"/>
      <c r="N323" s="6">
        <f t="shared" si="33"/>
        <v>0</v>
      </c>
      <c r="U323" s="13">
        <f t="shared" ref="U323:U386" si="34">IFERROR(G323*J323,0)</f>
        <v>7</v>
      </c>
      <c r="V323" s="13">
        <f t="shared" ref="V323:V386" si="35">IFERROR(U323*H323,0)</f>
        <v>672</v>
      </c>
    </row>
    <row r="324" spans="1:22" ht="16.5" customHeight="1">
      <c r="A324" s="1">
        <v>323</v>
      </c>
      <c r="B324" s="131"/>
      <c r="C324" s="126" t="s">
        <v>95</v>
      </c>
      <c r="D324" s="100">
        <v>0.54513888888888895</v>
      </c>
      <c r="E324" s="131"/>
      <c r="F324" s="135">
        <v>20</v>
      </c>
      <c r="G324" s="102">
        <v>7</v>
      </c>
      <c r="H324" s="129">
        <v>96</v>
      </c>
      <c r="I324" s="130"/>
      <c r="J324" s="1">
        <f t="shared" si="30"/>
        <v>1</v>
      </c>
      <c r="K324" s="8">
        <f t="shared" si="31"/>
        <v>0</v>
      </c>
      <c r="L324" s="8">
        <f t="shared" si="32"/>
        <v>0</v>
      </c>
      <c r="M324" s="7"/>
      <c r="N324" s="6">
        <f t="shared" si="33"/>
        <v>0</v>
      </c>
      <c r="U324" s="13">
        <f t="shared" si="34"/>
        <v>7</v>
      </c>
      <c r="V324" s="13">
        <f t="shared" si="35"/>
        <v>672</v>
      </c>
    </row>
    <row r="325" spans="1:22" ht="16.5" customHeight="1">
      <c r="A325" s="1">
        <v>324</v>
      </c>
      <c r="B325" s="131"/>
      <c r="C325" s="126" t="s">
        <v>93</v>
      </c>
      <c r="D325" s="100">
        <v>0.56597222222222221</v>
      </c>
      <c r="E325" s="143"/>
      <c r="F325" s="135">
        <v>40</v>
      </c>
      <c r="G325" s="102">
        <v>7</v>
      </c>
      <c r="H325" s="129">
        <v>96</v>
      </c>
      <c r="I325" s="130"/>
      <c r="J325" s="1">
        <f t="shared" si="30"/>
        <v>2</v>
      </c>
      <c r="K325" s="8">
        <f t="shared" si="31"/>
        <v>0</v>
      </c>
      <c r="L325" s="8">
        <f t="shared" si="32"/>
        <v>0</v>
      </c>
      <c r="M325" s="7"/>
      <c r="N325" s="6">
        <f t="shared" si="33"/>
        <v>0</v>
      </c>
      <c r="U325" s="13">
        <f t="shared" si="34"/>
        <v>14</v>
      </c>
      <c r="V325" s="13">
        <f t="shared" si="35"/>
        <v>1344</v>
      </c>
    </row>
    <row r="326" spans="1:22" ht="16.5" customHeight="1">
      <c r="A326" s="1">
        <v>325</v>
      </c>
      <c r="B326" s="131"/>
      <c r="C326" s="126" t="s">
        <v>95</v>
      </c>
      <c r="D326" s="100">
        <v>0.73958333333333337</v>
      </c>
      <c r="E326" s="143"/>
      <c r="F326" s="135">
        <v>40</v>
      </c>
      <c r="G326" s="102">
        <v>7</v>
      </c>
      <c r="H326" s="129">
        <v>96</v>
      </c>
      <c r="I326" s="130"/>
      <c r="J326" s="1">
        <f t="shared" si="30"/>
        <v>2</v>
      </c>
      <c r="K326" s="8">
        <f t="shared" si="31"/>
        <v>0</v>
      </c>
      <c r="L326" s="8">
        <f t="shared" si="32"/>
        <v>0</v>
      </c>
      <c r="M326" s="7"/>
      <c r="N326" s="6">
        <f t="shared" si="33"/>
        <v>0</v>
      </c>
      <c r="U326" s="13">
        <f t="shared" si="34"/>
        <v>14</v>
      </c>
      <c r="V326" s="13">
        <f t="shared" si="35"/>
        <v>1344</v>
      </c>
    </row>
    <row r="327" spans="1:22" ht="16.5" customHeight="1">
      <c r="A327" s="1">
        <v>326</v>
      </c>
      <c r="B327" s="131"/>
      <c r="C327" s="126" t="s">
        <v>93</v>
      </c>
      <c r="D327" s="100">
        <v>0.375</v>
      </c>
      <c r="E327" s="125" t="s">
        <v>264</v>
      </c>
      <c r="F327" s="135">
        <v>20</v>
      </c>
      <c r="G327" s="102">
        <v>5</v>
      </c>
      <c r="H327" s="129">
        <v>96</v>
      </c>
      <c r="I327" s="130"/>
      <c r="J327" s="1">
        <f t="shared" si="30"/>
        <v>1</v>
      </c>
      <c r="K327" s="8">
        <f t="shared" si="31"/>
        <v>0</v>
      </c>
      <c r="L327" s="8">
        <f t="shared" si="32"/>
        <v>0</v>
      </c>
      <c r="M327" s="7"/>
      <c r="N327" s="6">
        <f t="shared" si="33"/>
        <v>0</v>
      </c>
      <c r="U327" s="13">
        <f t="shared" si="34"/>
        <v>5</v>
      </c>
      <c r="V327" s="13">
        <f t="shared" si="35"/>
        <v>480</v>
      </c>
    </row>
    <row r="328" spans="1:22" ht="16.5" customHeight="1">
      <c r="A328" s="1">
        <v>327</v>
      </c>
      <c r="B328" s="131"/>
      <c r="C328" s="126" t="s">
        <v>95</v>
      </c>
      <c r="D328" s="100">
        <v>0.54513888888888895</v>
      </c>
      <c r="E328" s="131"/>
      <c r="F328" s="135">
        <v>20</v>
      </c>
      <c r="G328" s="102">
        <v>5</v>
      </c>
      <c r="H328" s="129">
        <v>96</v>
      </c>
      <c r="I328" s="130"/>
      <c r="J328" s="1">
        <f t="shared" si="30"/>
        <v>1</v>
      </c>
      <c r="K328" s="8">
        <f t="shared" si="31"/>
        <v>0</v>
      </c>
      <c r="L328" s="8">
        <f t="shared" si="32"/>
        <v>0</v>
      </c>
      <c r="M328" s="7"/>
      <c r="N328" s="6">
        <f t="shared" si="33"/>
        <v>0</v>
      </c>
      <c r="U328" s="13">
        <f t="shared" si="34"/>
        <v>5</v>
      </c>
      <c r="V328" s="13">
        <f t="shared" si="35"/>
        <v>480</v>
      </c>
    </row>
    <row r="329" spans="1:22" ht="16.5" customHeight="1">
      <c r="A329" s="1">
        <v>328</v>
      </c>
      <c r="B329" s="131"/>
      <c r="C329" s="126" t="s">
        <v>93</v>
      </c>
      <c r="D329" s="100">
        <v>0.56597222222222221</v>
      </c>
      <c r="E329" s="143"/>
      <c r="F329" s="135">
        <v>20</v>
      </c>
      <c r="G329" s="102">
        <v>5</v>
      </c>
      <c r="H329" s="129">
        <v>96</v>
      </c>
      <c r="I329" s="154"/>
      <c r="J329" s="1">
        <f t="shared" si="30"/>
        <v>1</v>
      </c>
      <c r="K329" s="8">
        <f t="shared" si="31"/>
        <v>0</v>
      </c>
      <c r="L329" s="8">
        <f t="shared" si="32"/>
        <v>0</v>
      </c>
      <c r="M329" s="7"/>
      <c r="N329" s="6">
        <f t="shared" si="33"/>
        <v>0</v>
      </c>
      <c r="U329" s="13">
        <f t="shared" si="34"/>
        <v>5</v>
      </c>
      <c r="V329" s="13">
        <f t="shared" si="35"/>
        <v>480</v>
      </c>
    </row>
    <row r="330" spans="1:22" ht="16.5" customHeight="1">
      <c r="A330" s="1">
        <v>329</v>
      </c>
      <c r="B330" s="131"/>
      <c r="C330" s="126" t="s">
        <v>95</v>
      </c>
      <c r="D330" s="100">
        <v>0.73958333333333337</v>
      </c>
      <c r="E330" s="143"/>
      <c r="F330" s="135">
        <v>20</v>
      </c>
      <c r="G330" s="102">
        <v>5</v>
      </c>
      <c r="H330" s="129">
        <v>96</v>
      </c>
      <c r="I330" s="154"/>
      <c r="J330" s="1">
        <f t="shared" si="30"/>
        <v>1</v>
      </c>
      <c r="K330" s="8">
        <f t="shared" si="31"/>
        <v>0</v>
      </c>
      <c r="L330" s="8">
        <f t="shared" si="32"/>
        <v>0</v>
      </c>
      <c r="M330" s="7"/>
      <c r="N330" s="6">
        <f t="shared" si="33"/>
        <v>0</v>
      </c>
      <c r="U330" s="13">
        <f t="shared" si="34"/>
        <v>5</v>
      </c>
      <c r="V330" s="13">
        <f t="shared" si="35"/>
        <v>480</v>
      </c>
    </row>
    <row r="331" spans="1:22" ht="16.5" customHeight="1">
      <c r="A331" s="1">
        <v>330</v>
      </c>
      <c r="B331" s="131"/>
      <c r="C331" s="126" t="s">
        <v>93</v>
      </c>
      <c r="D331" s="100">
        <v>0.375</v>
      </c>
      <c r="E331" s="125" t="s">
        <v>265</v>
      </c>
      <c r="F331" s="135">
        <v>15</v>
      </c>
      <c r="G331" s="102">
        <v>8</v>
      </c>
      <c r="H331" s="129">
        <v>96</v>
      </c>
      <c r="I331" s="137" t="s">
        <v>266</v>
      </c>
      <c r="J331" s="1">
        <f t="shared" si="30"/>
        <v>1</v>
      </c>
      <c r="K331" s="8">
        <f t="shared" si="31"/>
        <v>0</v>
      </c>
      <c r="L331" s="8">
        <f t="shared" si="32"/>
        <v>0</v>
      </c>
      <c r="M331" s="7"/>
      <c r="N331" s="6">
        <f t="shared" si="33"/>
        <v>0</v>
      </c>
      <c r="U331" s="13">
        <f t="shared" si="34"/>
        <v>8</v>
      </c>
      <c r="V331" s="13">
        <f t="shared" si="35"/>
        <v>768</v>
      </c>
    </row>
    <row r="332" spans="1:22" ht="16.5" customHeight="1">
      <c r="A332" s="1">
        <v>331</v>
      </c>
      <c r="B332" s="131"/>
      <c r="C332" s="126" t="s">
        <v>95</v>
      </c>
      <c r="D332" s="100">
        <v>0.54513888888888895</v>
      </c>
      <c r="E332" s="131"/>
      <c r="F332" s="135">
        <v>15</v>
      </c>
      <c r="G332" s="102">
        <v>8</v>
      </c>
      <c r="H332" s="129">
        <v>96</v>
      </c>
      <c r="I332" s="139"/>
      <c r="J332" s="1">
        <f t="shared" si="30"/>
        <v>1</v>
      </c>
      <c r="K332" s="8">
        <f t="shared" si="31"/>
        <v>0</v>
      </c>
      <c r="L332" s="8">
        <f t="shared" si="32"/>
        <v>0</v>
      </c>
      <c r="M332" s="7"/>
      <c r="N332" s="6">
        <f t="shared" si="33"/>
        <v>0</v>
      </c>
      <c r="U332" s="13">
        <f t="shared" si="34"/>
        <v>8</v>
      </c>
      <c r="V332" s="13">
        <f t="shared" si="35"/>
        <v>768</v>
      </c>
    </row>
    <row r="333" spans="1:22" ht="16.5" customHeight="1">
      <c r="A333" s="1">
        <v>332</v>
      </c>
      <c r="B333" s="131"/>
      <c r="C333" s="126" t="s">
        <v>93</v>
      </c>
      <c r="D333" s="100">
        <v>0.56597222222222221</v>
      </c>
      <c r="E333" s="143"/>
      <c r="F333" s="135">
        <v>15</v>
      </c>
      <c r="G333" s="102">
        <v>8</v>
      </c>
      <c r="H333" s="129">
        <v>96</v>
      </c>
      <c r="I333" s="153"/>
      <c r="J333" s="1">
        <f t="shared" si="30"/>
        <v>1</v>
      </c>
      <c r="K333" s="8">
        <f t="shared" si="31"/>
        <v>0</v>
      </c>
      <c r="L333" s="8">
        <f t="shared" si="32"/>
        <v>0</v>
      </c>
      <c r="M333" s="7"/>
      <c r="N333" s="6">
        <f t="shared" si="33"/>
        <v>0</v>
      </c>
      <c r="U333" s="13">
        <f t="shared" si="34"/>
        <v>8</v>
      </c>
      <c r="V333" s="13">
        <f t="shared" si="35"/>
        <v>768</v>
      </c>
    </row>
    <row r="334" spans="1:22" ht="16.5" customHeight="1">
      <c r="A334" s="1">
        <v>333</v>
      </c>
      <c r="B334" s="131"/>
      <c r="C334" s="126" t="s">
        <v>95</v>
      </c>
      <c r="D334" s="100">
        <v>0.73958333333333337</v>
      </c>
      <c r="E334" s="143"/>
      <c r="F334" s="135">
        <v>15</v>
      </c>
      <c r="G334" s="102">
        <v>8</v>
      </c>
      <c r="H334" s="129">
        <v>96</v>
      </c>
      <c r="I334" s="153"/>
      <c r="J334" s="1">
        <f t="shared" si="30"/>
        <v>1</v>
      </c>
      <c r="K334" s="8">
        <f t="shared" si="31"/>
        <v>0</v>
      </c>
      <c r="L334" s="8">
        <f t="shared" si="32"/>
        <v>0</v>
      </c>
      <c r="M334" s="7"/>
      <c r="N334" s="6">
        <f t="shared" si="33"/>
        <v>0</v>
      </c>
      <c r="U334" s="13">
        <f t="shared" si="34"/>
        <v>8</v>
      </c>
      <c r="V334" s="13">
        <f t="shared" si="35"/>
        <v>768</v>
      </c>
    </row>
    <row r="335" spans="1:22" ht="16.5" customHeight="1">
      <c r="A335" s="1">
        <v>334</v>
      </c>
      <c r="B335" s="131"/>
      <c r="C335" s="126" t="s">
        <v>93</v>
      </c>
      <c r="D335" s="100">
        <v>0.375</v>
      </c>
      <c r="E335" s="125" t="s">
        <v>267</v>
      </c>
      <c r="F335" s="135">
        <v>40</v>
      </c>
      <c r="G335" s="102">
        <v>7</v>
      </c>
      <c r="H335" s="129">
        <v>96</v>
      </c>
      <c r="I335" s="130"/>
      <c r="J335" s="1">
        <f t="shared" si="30"/>
        <v>2</v>
      </c>
      <c r="K335" s="8">
        <f t="shared" si="31"/>
        <v>0</v>
      </c>
      <c r="L335" s="8">
        <f t="shared" si="32"/>
        <v>0</v>
      </c>
      <c r="M335" s="7"/>
      <c r="N335" s="6">
        <f t="shared" si="33"/>
        <v>0</v>
      </c>
      <c r="U335" s="13">
        <f t="shared" si="34"/>
        <v>14</v>
      </c>
      <c r="V335" s="13">
        <f t="shared" si="35"/>
        <v>1344</v>
      </c>
    </row>
    <row r="336" spans="1:22" ht="16.5" customHeight="1">
      <c r="A336" s="1">
        <v>335</v>
      </c>
      <c r="B336" s="131"/>
      <c r="C336" s="126" t="s">
        <v>95</v>
      </c>
      <c r="D336" s="100">
        <v>0.54513888888888895</v>
      </c>
      <c r="E336" s="131"/>
      <c r="F336" s="135">
        <v>40</v>
      </c>
      <c r="G336" s="102">
        <v>7</v>
      </c>
      <c r="H336" s="129">
        <v>96</v>
      </c>
      <c r="I336" s="130"/>
      <c r="J336" s="1">
        <f t="shared" si="30"/>
        <v>2</v>
      </c>
      <c r="K336" s="8">
        <f t="shared" si="31"/>
        <v>0</v>
      </c>
      <c r="L336" s="8">
        <f t="shared" si="32"/>
        <v>0</v>
      </c>
      <c r="M336" s="7"/>
      <c r="N336" s="6">
        <f t="shared" si="33"/>
        <v>0</v>
      </c>
      <c r="U336" s="13">
        <f t="shared" si="34"/>
        <v>14</v>
      </c>
      <c r="V336" s="13">
        <f t="shared" si="35"/>
        <v>1344</v>
      </c>
    </row>
    <row r="337" spans="1:22" ht="16.5" customHeight="1">
      <c r="A337" s="1">
        <v>336</v>
      </c>
      <c r="B337" s="131"/>
      <c r="C337" s="126" t="s">
        <v>93</v>
      </c>
      <c r="D337" s="100">
        <v>0.56597222222222221</v>
      </c>
      <c r="E337" s="143"/>
      <c r="F337" s="135">
        <v>50</v>
      </c>
      <c r="G337" s="102">
        <v>7</v>
      </c>
      <c r="H337" s="129">
        <v>96</v>
      </c>
      <c r="I337" s="130"/>
      <c r="J337" s="1">
        <f t="shared" si="30"/>
        <v>3</v>
      </c>
      <c r="K337" s="8">
        <f t="shared" si="31"/>
        <v>0</v>
      </c>
      <c r="L337" s="8">
        <f t="shared" si="32"/>
        <v>0</v>
      </c>
      <c r="M337" s="7"/>
      <c r="N337" s="6">
        <f t="shared" si="33"/>
        <v>0</v>
      </c>
      <c r="U337" s="13">
        <f t="shared" si="34"/>
        <v>21</v>
      </c>
      <c r="V337" s="13">
        <f t="shared" si="35"/>
        <v>2016</v>
      </c>
    </row>
    <row r="338" spans="1:22" ht="16.5" customHeight="1">
      <c r="A338" s="1">
        <v>337</v>
      </c>
      <c r="B338" s="131"/>
      <c r="C338" s="126" t="s">
        <v>95</v>
      </c>
      <c r="D338" s="100">
        <v>0.73958333333333337</v>
      </c>
      <c r="E338" s="143"/>
      <c r="F338" s="135">
        <v>50</v>
      </c>
      <c r="G338" s="102">
        <v>7</v>
      </c>
      <c r="H338" s="129">
        <v>96</v>
      </c>
      <c r="I338" s="130"/>
      <c r="J338" s="1">
        <f t="shared" si="30"/>
        <v>3</v>
      </c>
      <c r="K338" s="8">
        <f t="shared" si="31"/>
        <v>0</v>
      </c>
      <c r="L338" s="8">
        <f t="shared" si="32"/>
        <v>0</v>
      </c>
      <c r="M338" s="7"/>
      <c r="N338" s="6">
        <f t="shared" si="33"/>
        <v>0</v>
      </c>
      <c r="U338" s="13">
        <f t="shared" si="34"/>
        <v>21</v>
      </c>
      <c r="V338" s="13">
        <f t="shared" si="35"/>
        <v>2016</v>
      </c>
    </row>
    <row r="339" spans="1:22" ht="16.5" customHeight="1">
      <c r="A339" s="1">
        <v>338</v>
      </c>
      <c r="B339" s="131"/>
      <c r="C339" s="126" t="s">
        <v>93</v>
      </c>
      <c r="D339" s="100">
        <v>0.375</v>
      </c>
      <c r="E339" s="125" t="s">
        <v>268</v>
      </c>
      <c r="F339" s="135">
        <v>7</v>
      </c>
      <c r="G339" s="102">
        <v>4</v>
      </c>
      <c r="H339" s="129">
        <v>96</v>
      </c>
      <c r="I339" s="130"/>
      <c r="J339" s="1">
        <f t="shared" si="30"/>
        <v>1</v>
      </c>
      <c r="K339" s="8">
        <f t="shared" si="31"/>
        <v>0</v>
      </c>
      <c r="L339" s="8">
        <f t="shared" si="32"/>
        <v>0</v>
      </c>
      <c r="M339" s="7"/>
      <c r="N339" s="6">
        <f t="shared" si="33"/>
        <v>0</v>
      </c>
      <c r="U339" s="13">
        <f t="shared" si="34"/>
        <v>4</v>
      </c>
      <c r="V339" s="13">
        <f t="shared" si="35"/>
        <v>384</v>
      </c>
    </row>
    <row r="340" spans="1:22" ht="16.5" customHeight="1">
      <c r="A340" s="1">
        <v>339</v>
      </c>
      <c r="B340" s="131"/>
      <c r="C340" s="126" t="s">
        <v>95</v>
      </c>
      <c r="D340" s="100">
        <v>0.54513888888888895</v>
      </c>
      <c r="E340" s="131"/>
      <c r="F340" s="135">
        <v>7</v>
      </c>
      <c r="G340" s="102">
        <v>4</v>
      </c>
      <c r="H340" s="129">
        <v>96</v>
      </c>
      <c r="I340" s="130"/>
      <c r="J340" s="1">
        <f t="shared" si="30"/>
        <v>1</v>
      </c>
      <c r="K340" s="8">
        <f t="shared" si="31"/>
        <v>0</v>
      </c>
      <c r="L340" s="8">
        <f t="shared" si="32"/>
        <v>0</v>
      </c>
      <c r="M340" s="7"/>
      <c r="N340" s="6">
        <f t="shared" si="33"/>
        <v>0</v>
      </c>
      <c r="U340" s="13">
        <f t="shared" si="34"/>
        <v>4</v>
      </c>
      <c r="V340" s="13">
        <f t="shared" si="35"/>
        <v>384</v>
      </c>
    </row>
    <row r="341" spans="1:22" ht="16.5" customHeight="1">
      <c r="A341" s="1">
        <v>340</v>
      </c>
      <c r="B341" s="131"/>
      <c r="C341" s="126" t="s">
        <v>93</v>
      </c>
      <c r="D341" s="100">
        <v>0.56597222222222221</v>
      </c>
      <c r="E341" s="143"/>
      <c r="F341" s="135">
        <v>7</v>
      </c>
      <c r="G341" s="102">
        <v>4</v>
      </c>
      <c r="H341" s="129">
        <v>96</v>
      </c>
      <c r="I341" s="130"/>
      <c r="J341" s="1">
        <f t="shared" si="30"/>
        <v>1</v>
      </c>
      <c r="K341" s="8">
        <f t="shared" si="31"/>
        <v>0</v>
      </c>
      <c r="L341" s="8">
        <f t="shared" si="32"/>
        <v>0</v>
      </c>
      <c r="M341" s="7"/>
      <c r="N341" s="6">
        <f t="shared" si="33"/>
        <v>0</v>
      </c>
      <c r="U341" s="13">
        <f t="shared" si="34"/>
        <v>4</v>
      </c>
      <c r="V341" s="13">
        <f t="shared" si="35"/>
        <v>384</v>
      </c>
    </row>
    <row r="342" spans="1:22" ht="16.5" customHeight="1">
      <c r="A342" s="1">
        <v>341</v>
      </c>
      <c r="B342" s="131"/>
      <c r="C342" s="126" t="s">
        <v>95</v>
      </c>
      <c r="D342" s="100">
        <v>0.73958333333333337</v>
      </c>
      <c r="E342" s="143"/>
      <c r="F342" s="135">
        <v>7</v>
      </c>
      <c r="G342" s="102">
        <v>4</v>
      </c>
      <c r="H342" s="129">
        <v>96</v>
      </c>
      <c r="I342" s="130"/>
      <c r="J342" s="1">
        <f t="shared" si="30"/>
        <v>1</v>
      </c>
      <c r="K342" s="8">
        <f t="shared" si="31"/>
        <v>0</v>
      </c>
      <c r="L342" s="8">
        <f t="shared" si="32"/>
        <v>0</v>
      </c>
      <c r="M342" s="7"/>
      <c r="N342" s="6">
        <f t="shared" si="33"/>
        <v>0</v>
      </c>
      <c r="U342" s="13">
        <f t="shared" si="34"/>
        <v>4</v>
      </c>
      <c r="V342" s="13">
        <f t="shared" si="35"/>
        <v>384</v>
      </c>
    </row>
    <row r="343" spans="1:22" ht="16.5" customHeight="1">
      <c r="A343" s="1">
        <v>342</v>
      </c>
      <c r="B343" s="131"/>
      <c r="C343" s="126" t="s">
        <v>93</v>
      </c>
      <c r="D343" s="100">
        <v>0.375</v>
      </c>
      <c r="E343" s="125" t="s">
        <v>269</v>
      </c>
      <c r="F343" s="135">
        <v>40</v>
      </c>
      <c r="G343" s="102">
        <v>7</v>
      </c>
      <c r="H343" s="129">
        <v>96</v>
      </c>
      <c r="I343" s="130"/>
      <c r="J343" s="1">
        <f t="shared" si="30"/>
        <v>2</v>
      </c>
      <c r="K343" s="8">
        <f t="shared" si="31"/>
        <v>0</v>
      </c>
      <c r="L343" s="8">
        <f t="shared" si="32"/>
        <v>0</v>
      </c>
      <c r="M343" s="7"/>
      <c r="N343" s="6">
        <f t="shared" si="33"/>
        <v>0</v>
      </c>
      <c r="U343" s="13">
        <f t="shared" si="34"/>
        <v>14</v>
      </c>
      <c r="V343" s="13">
        <f t="shared" si="35"/>
        <v>1344</v>
      </c>
    </row>
    <row r="344" spans="1:22" ht="16.5" customHeight="1">
      <c r="A344" s="1">
        <v>343</v>
      </c>
      <c r="B344" s="131"/>
      <c r="C344" s="126" t="s">
        <v>95</v>
      </c>
      <c r="D344" s="100">
        <v>0.54513888888888895</v>
      </c>
      <c r="E344" s="131"/>
      <c r="F344" s="135">
        <v>40</v>
      </c>
      <c r="G344" s="102">
        <v>7</v>
      </c>
      <c r="H344" s="129">
        <v>96</v>
      </c>
      <c r="I344" s="130"/>
      <c r="J344" s="1">
        <f t="shared" si="30"/>
        <v>2</v>
      </c>
      <c r="K344" s="8">
        <f t="shared" si="31"/>
        <v>0</v>
      </c>
      <c r="L344" s="8">
        <f t="shared" si="32"/>
        <v>0</v>
      </c>
      <c r="M344" s="7"/>
      <c r="N344" s="6">
        <f t="shared" si="33"/>
        <v>0</v>
      </c>
      <c r="U344" s="13">
        <f t="shared" si="34"/>
        <v>14</v>
      </c>
      <c r="V344" s="13">
        <f t="shared" si="35"/>
        <v>1344</v>
      </c>
    </row>
    <row r="345" spans="1:22" ht="16.5" customHeight="1">
      <c r="A345" s="1">
        <v>344</v>
      </c>
      <c r="B345" s="131"/>
      <c r="C345" s="126" t="s">
        <v>93</v>
      </c>
      <c r="D345" s="100">
        <v>0.56597222222222221</v>
      </c>
      <c r="E345" s="143"/>
      <c r="F345" s="135">
        <v>60</v>
      </c>
      <c r="G345" s="102">
        <v>7</v>
      </c>
      <c r="H345" s="129">
        <v>96</v>
      </c>
      <c r="I345" s="130"/>
      <c r="J345" s="1">
        <f t="shared" si="30"/>
        <v>3</v>
      </c>
      <c r="K345" s="8">
        <f t="shared" si="31"/>
        <v>0</v>
      </c>
      <c r="L345" s="8">
        <f t="shared" si="32"/>
        <v>0</v>
      </c>
      <c r="M345" s="7"/>
      <c r="N345" s="6">
        <f t="shared" si="33"/>
        <v>0</v>
      </c>
      <c r="U345" s="13">
        <f t="shared" si="34"/>
        <v>21</v>
      </c>
      <c r="V345" s="13">
        <f t="shared" si="35"/>
        <v>2016</v>
      </c>
    </row>
    <row r="346" spans="1:22" ht="16.5" customHeight="1">
      <c r="A346" s="1">
        <v>345</v>
      </c>
      <c r="B346" s="131"/>
      <c r="C346" s="126" t="s">
        <v>95</v>
      </c>
      <c r="D346" s="100">
        <v>0.73958333333333337</v>
      </c>
      <c r="E346" s="143"/>
      <c r="F346" s="135">
        <v>60</v>
      </c>
      <c r="G346" s="102">
        <v>7</v>
      </c>
      <c r="H346" s="129">
        <v>96</v>
      </c>
      <c r="I346" s="130"/>
      <c r="J346" s="1">
        <f t="shared" si="30"/>
        <v>3</v>
      </c>
      <c r="K346" s="8">
        <f t="shared" si="31"/>
        <v>0</v>
      </c>
      <c r="L346" s="8">
        <f t="shared" si="32"/>
        <v>0</v>
      </c>
      <c r="M346" s="7"/>
      <c r="N346" s="6">
        <f t="shared" si="33"/>
        <v>0</v>
      </c>
      <c r="U346" s="13">
        <f t="shared" si="34"/>
        <v>21</v>
      </c>
      <c r="V346" s="13">
        <f t="shared" si="35"/>
        <v>2016</v>
      </c>
    </row>
    <row r="347" spans="1:22" ht="16.5" customHeight="1">
      <c r="A347" s="1">
        <v>346</v>
      </c>
      <c r="B347" s="131"/>
      <c r="C347" s="126" t="s">
        <v>93</v>
      </c>
      <c r="D347" s="100">
        <v>0.375</v>
      </c>
      <c r="E347" s="125" t="s">
        <v>270</v>
      </c>
      <c r="F347" s="135">
        <v>40</v>
      </c>
      <c r="G347" s="102">
        <v>10</v>
      </c>
      <c r="H347" s="129">
        <v>96</v>
      </c>
      <c r="I347" s="130"/>
      <c r="J347" s="1">
        <f t="shared" si="30"/>
        <v>2</v>
      </c>
      <c r="K347" s="8">
        <f t="shared" si="31"/>
        <v>0</v>
      </c>
      <c r="L347" s="8">
        <f t="shared" si="32"/>
        <v>0</v>
      </c>
      <c r="M347" s="7"/>
      <c r="N347" s="6">
        <f t="shared" si="33"/>
        <v>0</v>
      </c>
      <c r="U347" s="13">
        <f t="shared" si="34"/>
        <v>20</v>
      </c>
      <c r="V347" s="13">
        <f t="shared" si="35"/>
        <v>1920</v>
      </c>
    </row>
    <row r="348" spans="1:22" ht="16.5" customHeight="1">
      <c r="A348" s="1">
        <v>347</v>
      </c>
      <c r="B348" s="133"/>
      <c r="C348" s="126" t="s">
        <v>95</v>
      </c>
      <c r="D348" s="100">
        <v>0.60416666666666663</v>
      </c>
      <c r="E348" s="133"/>
      <c r="F348" s="135">
        <v>40</v>
      </c>
      <c r="G348" s="102">
        <v>10</v>
      </c>
      <c r="H348" s="129">
        <v>96</v>
      </c>
      <c r="I348" s="130"/>
      <c r="J348" s="1">
        <f t="shared" si="30"/>
        <v>2</v>
      </c>
      <c r="K348" s="8">
        <f t="shared" si="31"/>
        <v>0</v>
      </c>
      <c r="L348" s="8">
        <f t="shared" si="32"/>
        <v>0</v>
      </c>
      <c r="M348" s="7"/>
      <c r="N348" s="6">
        <f t="shared" si="33"/>
        <v>0</v>
      </c>
      <c r="U348" s="13">
        <f t="shared" si="34"/>
        <v>20</v>
      </c>
      <c r="V348" s="13">
        <f t="shared" si="35"/>
        <v>1920</v>
      </c>
    </row>
    <row r="349" spans="1:22" ht="16.5" customHeight="1">
      <c r="A349" s="1">
        <v>348</v>
      </c>
      <c r="B349" s="125" t="s">
        <v>271</v>
      </c>
      <c r="C349" s="126" t="s">
        <v>93</v>
      </c>
      <c r="D349" s="100">
        <v>0.375</v>
      </c>
      <c r="E349" s="125" t="s">
        <v>272</v>
      </c>
      <c r="F349" s="135">
        <v>31</v>
      </c>
      <c r="G349" s="102">
        <v>4</v>
      </c>
      <c r="H349" s="129">
        <v>96</v>
      </c>
      <c r="I349" s="130"/>
      <c r="J349" s="1">
        <f t="shared" si="30"/>
        <v>2</v>
      </c>
      <c r="K349" s="8">
        <f t="shared" si="31"/>
        <v>0</v>
      </c>
      <c r="L349" s="8">
        <f t="shared" si="32"/>
        <v>0</v>
      </c>
      <c r="M349" s="7"/>
      <c r="N349" s="6">
        <f t="shared" si="33"/>
        <v>0</v>
      </c>
      <c r="U349" s="13">
        <f t="shared" si="34"/>
        <v>8</v>
      </c>
      <c r="V349" s="13">
        <f t="shared" si="35"/>
        <v>768</v>
      </c>
    </row>
    <row r="350" spans="1:22" ht="16.5" customHeight="1">
      <c r="A350" s="1">
        <v>349</v>
      </c>
      <c r="B350" s="131"/>
      <c r="C350" s="126" t="s">
        <v>95</v>
      </c>
      <c r="D350" s="100">
        <v>0.55555555555555558</v>
      </c>
      <c r="E350" s="131"/>
      <c r="F350" s="135">
        <v>12</v>
      </c>
      <c r="G350" s="102">
        <v>4</v>
      </c>
      <c r="H350" s="129">
        <v>96</v>
      </c>
      <c r="I350" s="130"/>
      <c r="J350" s="1">
        <f t="shared" si="30"/>
        <v>1</v>
      </c>
      <c r="K350" s="8">
        <f t="shared" si="31"/>
        <v>0</v>
      </c>
      <c r="L350" s="8">
        <f t="shared" si="32"/>
        <v>0</v>
      </c>
      <c r="M350" s="7"/>
      <c r="N350" s="6">
        <f t="shared" si="33"/>
        <v>0</v>
      </c>
      <c r="U350" s="13">
        <f t="shared" si="34"/>
        <v>4</v>
      </c>
      <c r="V350" s="13">
        <f t="shared" si="35"/>
        <v>384</v>
      </c>
    </row>
    <row r="351" spans="1:22" ht="16.5" customHeight="1">
      <c r="A351" s="1">
        <v>350</v>
      </c>
      <c r="B351" s="131"/>
      <c r="C351" s="126" t="s">
        <v>95</v>
      </c>
      <c r="D351" s="100">
        <v>0.625</v>
      </c>
      <c r="E351" s="133"/>
      <c r="F351" s="135">
        <v>19</v>
      </c>
      <c r="G351" s="102">
        <v>4</v>
      </c>
      <c r="H351" s="129">
        <v>96</v>
      </c>
      <c r="I351" s="130"/>
      <c r="J351" s="1">
        <f t="shared" si="30"/>
        <v>1</v>
      </c>
      <c r="K351" s="8">
        <f t="shared" si="31"/>
        <v>0</v>
      </c>
      <c r="L351" s="8">
        <f t="shared" si="32"/>
        <v>0</v>
      </c>
      <c r="M351" s="7"/>
      <c r="N351" s="6">
        <f t="shared" si="33"/>
        <v>0</v>
      </c>
      <c r="U351" s="13">
        <f t="shared" si="34"/>
        <v>4</v>
      </c>
      <c r="V351" s="13">
        <f t="shared" si="35"/>
        <v>384</v>
      </c>
    </row>
    <row r="352" spans="1:22" ht="16.5" customHeight="1">
      <c r="A352" s="1">
        <v>351</v>
      </c>
      <c r="B352" s="131"/>
      <c r="C352" s="126" t="s">
        <v>93</v>
      </c>
      <c r="D352" s="100">
        <v>0.375</v>
      </c>
      <c r="E352" s="125" t="s">
        <v>273</v>
      </c>
      <c r="F352" s="135">
        <v>25</v>
      </c>
      <c r="G352" s="102">
        <v>4.5</v>
      </c>
      <c r="H352" s="129">
        <v>96</v>
      </c>
      <c r="I352" s="130"/>
      <c r="J352" s="1">
        <f t="shared" si="30"/>
        <v>2</v>
      </c>
      <c r="K352" s="8">
        <f t="shared" si="31"/>
        <v>0</v>
      </c>
      <c r="L352" s="8">
        <f t="shared" si="32"/>
        <v>0</v>
      </c>
      <c r="M352" s="7"/>
      <c r="N352" s="6">
        <f t="shared" si="33"/>
        <v>0</v>
      </c>
      <c r="U352" s="13">
        <f t="shared" si="34"/>
        <v>9</v>
      </c>
      <c r="V352" s="13">
        <f t="shared" si="35"/>
        <v>864</v>
      </c>
    </row>
    <row r="353" spans="1:22" ht="16.5" customHeight="1">
      <c r="A353" s="1">
        <v>352</v>
      </c>
      <c r="B353" s="131"/>
      <c r="C353" s="126" t="s">
        <v>95</v>
      </c>
      <c r="D353" s="100">
        <v>0.55555555555555558</v>
      </c>
      <c r="E353" s="131"/>
      <c r="F353" s="135">
        <v>10</v>
      </c>
      <c r="G353" s="102">
        <v>4.5</v>
      </c>
      <c r="H353" s="129">
        <v>96</v>
      </c>
      <c r="I353" s="130"/>
      <c r="J353" s="1">
        <f t="shared" si="30"/>
        <v>1</v>
      </c>
      <c r="K353" s="8">
        <f t="shared" si="31"/>
        <v>0</v>
      </c>
      <c r="L353" s="8">
        <f t="shared" si="32"/>
        <v>0</v>
      </c>
      <c r="M353" s="7"/>
      <c r="N353" s="6">
        <f t="shared" si="33"/>
        <v>0</v>
      </c>
      <c r="U353" s="13">
        <f t="shared" si="34"/>
        <v>4.5</v>
      </c>
      <c r="V353" s="13">
        <f t="shared" si="35"/>
        <v>432</v>
      </c>
    </row>
    <row r="354" spans="1:22" ht="16.5" customHeight="1">
      <c r="A354" s="1">
        <v>353</v>
      </c>
      <c r="B354" s="131"/>
      <c r="C354" s="126" t="s">
        <v>95</v>
      </c>
      <c r="D354" s="100">
        <v>0.63541666666666663</v>
      </c>
      <c r="E354" s="133"/>
      <c r="F354" s="135">
        <v>15</v>
      </c>
      <c r="G354" s="102">
        <v>4.5</v>
      </c>
      <c r="H354" s="129">
        <v>96</v>
      </c>
      <c r="I354" s="130"/>
      <c r="J354" s="1">
        <f t="shared" si="30"/>
        <v>1</v>
      </c>
      <c r="K354" s="8">
        <f t="shared" si="31"/>
        <v>0</v>
      </c>
      <c r="L354" s="8">
        <f t="shared" si="32"/>
        <v>0</v>
      </c>
      <c r="M354" s="7"/>
      <c r="N354" s="6">
        <f t="shared" si="33"/>
        <v>0</v>
      </c>
      <c r="U354" s="13">
        <f t="shared" si="34"/>
        <v>4.5</v>
      </c>
      <c r="V354" s="13">
        <f t="shared" si="35"/>
        <v>432</v>
      </c>
    </row>
    <row r="355" spans="1:22" ht="16.5" customHeight="1">
      <c r="A355" s="1">
        <v>354</v>
      </c>
      <c r="B355" s="131"/>
      <c r="C355" s="126" t="s">
        <v>93</v>
      </c>
      <c r="D355" s="100">
        <v>0.375</v>
      </c>
      <c r="E355" s="125" t="s">
        <v>274</v>
      </c>
      <c r="F355" s="135">
        <v>29</v>
      </c>
      <c r="G355" s="102">
        <v>2.5</v>
      </c>
      <c r="H355" s="129">
        <v>96</v>
      </c>
      <c r="I355" s="130"/>
      <c r="J355" s="1">
        <f t="shared" si="30"/>
        <v>2</v>
      </c>
      <c r="K355" s="8">
        <f t="shared" si="31"/>
        <v>0</v>
      </c>
      <c r="L355" s="8">
        <f t="shared" si="32"/>
        <v>0</v>
      </c>
      <c r="M355" s="7"/>
      <c r="N355" s="6">
        <f t="shared" si="33"/>
        <v>0</v>
      </c>
      <c r="U355" s="13">
        <f t="shared" si="34"/>
        <v>5</v>
      </c>
      <c r="V355" s="13">
        <f t="shared" si="35"/>
        <v>480</v>
      </c>
    </row>
    <row r="356" spans="1:22" ht="16.5" customHeight="1">
      <c r="A356" s="1">
        <v>355</v>
      </c>
      <c r="B356" s="131"/>
      <c r="C356" s="126" t="s">
        <v>95</v>
      </c>
      <c r="D356" s="100">
        <v>0.56944444444444442</v>
      </c>
      <c r="E356" s="131"/>
      <c r="F356" s="135">
        <v>14</v>
      </c>
      <c r="G356" s="102">
        <v>2.5</v>
      </c>
      <c r="H356" s="129">
        <v>96</v>
      </c>
      <c r="I356" s="130"/>
      <c r="J356" s="1">
        <f t="shared" si="30"/>
        <v>1</v>
      </c>
      <c r="K356" s="8">
        <f t="shared" si="31"/>
        <v>0</v>
      </c>
      <c r="L356" s="8">
        <f t="shared" si="32"/>
        <v>0</v>
      </c>
      <c r="M356" s="7"/>
      <c r="N356" s="6">
        <f t="shared" si="33"/>
        <v>0</v>
      </c>
      <c r="U356" s="13">
        <f t="shared" si="34"/>
        <v>2.5</v>
      </c>
      <c r="V356" s="13">
        <f t="shared" si="35"/>
        <v>240</v>
      </c>
    </row>
    <row r="357" spans="1:22" ht="16.5" customHeight="1">
      <c r="A357" s="1">
        <v>356</v>
      </c>
      <c r="B357" s="133"/>
      <c r="C357" s="126" t="s">
        <v>95</v>
      </c>
      <c r="D357" s="100">
        <v>0.625</v>
      </c>
      <c r="E357" s="133"/>
      <c r="F357" s="135">
        <v>15</v>
      </c>
      <c r="G357" s="102">
        <v>2.5</v>
      </c>
      <c r="H357" s="129">
        <v>96</v>
      </c>
      <c r="I357" s="130"/>
      <c r="J357" s="1">
        <f t="shared" si="30"/>
        <v>1</v>
      </c>
      <c r="K357" s="8">
        <f t="shared" si="31"/>
        <v>0</v>
      </c>
      <c r="L357" s="8">
        <f t="shared" si="32"/>
        <v>0</v>
      </c>
      <c r="M357" s="7"/>
      <c r="N357" s="6">
        <f t="shared" si="33"/>
        <v>0</v>
      </c>
      <c r="U357" s="13">
        <f t="shared" si="34"/>
        <v>2.5</v>
      </c>
      <c r="V357" s="13">
        <f t="shared" si="35"/>
        <v>240</v>
      </c>
    </row>
    <row r="358" spans="1:22" ht="16.5" customHeight="1">
      <c r="A358" s="1">
        <v>357</v>
      </c>
      <c r="B358" s="125" t="s">
        <v>275</v>
      </c>
      <c r="C358" s="126" t="s">
        <v>95</v>
      </c>
      <c r="D358" s="100">
        <v>0.39583333333333331</v>
      </c>
      <c r="E358" s="125" t="s">
        <v>276</v>
      </c>
      <c r="F358" s="135">
        <v>20</v>
      </c>
      <c r="G358" s="102">
        <v>9.5</v>
      </c>
      <c r="H358" s="129">
        <v>96</v>
      </c>
      <c r="I358" s="140" t="s">
        <v>277</v>
      </c>
      <c r="J358" s="1">
        <f t="shared" si="30"/>
        <v>1</v>
      </c>
      <c r="K358" s="8">
        <f t="shared" si="31"/>
        <v>0</v>
      </c>
      <c r="L358" s="8">
        <f t="shared" si="32"/>
        <v>0</v>
      </c>
      <c r="M358" s="7"/>
      <c r="N358" s="6">
        <f t="shared" si="33"/>
        <v>0</v>
      </c>
      <c r="U358" s="13">
        <f t="shared" si="34"/>
        <v>9.5</v>
      </c>
      <c r="V358" s="13">
        <f t="shared" si="35"/>
        <v>912</v>
      </c>
    </row>
    <row r="359" spans="1:22" ht="16.5" customHeight="1">
      <c r="A359" s="1">
        <v>358</v>
      </c>
      <c r="B359" s="131"/>
      <c r="C359" s="126" t="s">
        <v>93</v>
      </c>
      <c r="D359" s="100">
        <v>0.64583333333333337</v>
      </c>
      <c r="E359" s="133"/>
      <c r="F359" s="135">
        <v>20</v>
      </c>
      <c r="G359" s="102">
        <v>9.5</v>
      </c>
      <c r="H359" s="129">
        <v>96</v>
      </c>
      <c r="I359" s="141"/>
      <c r="J359" s="1">
        <f t="shared" si="30"/>
        <v>1</v>
      </c>
      <c r="K359" s="8">
        <f t="shared" si="31"/>
        <v>0</v>
      </c>
      <c r="L359" s="8">
        <f t="shared" si="32"/>
        <v>0</v>
      </c>
      <c r="M359" s="7"/>
      <c r="N359" s="6">
        <f t="shared" si="33"/>
        <v>0</v>
      </c>
      <c r="U359" s="13">
        <f t="shared" si="34"/>
        <v>9.5</v>
      </c>
      <c r="V359" s="13">
        <f t="shared" si="35"/>
        <v>912</v>
      </c>
    </row>
    <row r="360" spans="1:22" ht="16.5" customHeight="1">
      <c r="A360" s="1">
        <v>359</v>
      </c>
      <c r="B360" s="131"/>
      <c r="C360" s="126" t="s">
        <v>95</v>
      </c>
      <c r="D360" s="100">
        <v>0.39583333333333331</v>
      </c>
      <c r="E360" s="125" t="s">
        <v>278</v>
      </c>
      <c r="F360" s="135">
        <v>16</v>
      </c>
      <c r="G360" s="102">
        <v>3.5</v>
      </c>
      <c r="H360" s="129">
        <v>96</v>
      </c>
      <c r="I360" s="141"/>
      <c r="J360" s="1">
        <f t="shared" si="30"/>
        <v>1</v>
      </c>
      <c r="K360" s="8">
        <f t="shared" si="31"/>
        <v>0</v>
      </c>
      <c r="L360" s="8">
        <f t="shared" si="32"/>
        <v>0</v>
      </c>
      <c r="M360" s="7"/>
      <c r="N360" s="6">
        <f t="shared" si="33"/>
        <v>0</v>
      </c>
      <c r="U360" s="13">
        <f t="shared" si="34"/>
        <v>3.5</v>
      </c>
      <c r="V360" s="13">
        <f t="shared" si="35"/>
        <v>336</v>
      </c>
    </row>
    <row r="361" spans="1:22" ht="16.5" customHeight="1">
      <c r="A361" s="1">
        <v>360</v>
      </c>
      <c r="B361" s="133"/>
      <c r="C361" s="126" t="s">
        <v>93</v>
      </c>
      <c r="D361" s="100">
        <v>0.64583333333333337</v>
      </c>
      <c r="E361" s="133"/>
      <c r="F361" s="135">
        <v>16</v>
      </c>
      <c r="G361" s="102">
        <v>3.5</v>
      </c>
      <c r="H361" s="129">
        <v>96</v>
      </c>
      <c r="I361" s="142"/>
      <c r="J361" s="1">
        <f t="shared" si="30"/>
        <v>1</v>
      </c>
      <c r="K361" s="8">
        <f t="shared" si="31"/>
        <v>0</v>
      </c>
      <c r="L361" s="8">
        <f t="shared" si="32"/>
        <v>0</v>
      </c>
      <c r="M361" s="7"/>
      <c r="N361" s="6">
        <f t="shared" si="33"/>
        <v>0</v>
      </c>
      <c r="U361" s="13">
        <f t="shared" si="34"/>
        <v>3.5</v>
      </c>
      <c r="V361" s="13">
        <f t="shared" si="35"/>
        <v>336</v>
      </c>
    </row>
    <row r="362" spans="1:22" ht="16.5" customHeight="1">
      <c r="A362" s="1">
        <v>361</v>
      </c>
      <c r="B362" s="125" t="s">
        <v>279</v>
      </c>
      <c r="C362" s="126" t="s">
        <v>93</v>
      </c>
      <c r="D362" s="100">
        <v>0.375</v>
      </c>
      <c r="E362" s="125" t="s">
        <v>280</v>
      </c>
      <c r="F362" s="135">
        <v>13</v>
      </c>
      <c r="G362" s="102">
        <v>3.6</v>
      </c>
      <c r="H362" s="129">
        <v>96</v>
      </c>
      <c r="I362" s="137"/>
      <c r="J362" s="1">
        <f t="shared" si="30"/>
        <v>1</v>
      </c>
      <c r="K362" s="8">
        <f t="shared" si="31"/>
        <v>0</v>
      </c>
      <c r="L362" s="8">
        <f t="shared" si="32"/>
        <v>0</v>
      </c>
      <c r="M362" s="7"/>
      <c r="N362" s="6">
        <f t="shared" si="33"/>
        <v>0</v>
      </c>
      <c r="U362" s="13">
        <f t="shared" si="34"/>
        <v>3.6</v>
      </c>
      <c r="V362" s="13">
        <f t="shared" si="35"/>
        <v>345.6</v>
      </c>
    </row>
    <row r="363" spans="1:22" ht="16.5" customHeight="1">
      <c r="A363" s="1">
        <v>362</v>
      </c>
      <c r="B363" s="131"/>
      <c r="C363" s="126" t="s">
        <v>95</v>
      </c>
      <c r="D363" s="100">
        <v>0.59375</v>
      </c>
      <c r="E363" s="133"/>
      <c r="F363" s="135">
        <v>13</v>
      </c>
      <c r="G363" s="102">
        <v>3.6</v>
      </c>
      <c r="H363" s="129">
        <v>96</v>
      </c>
      <c r="I363" s="138"/>
      <c r="J363" s="1">
        <f t="shared" si="30"/>
        <v>1</v>
      </c>
      <c r="K363" s="8">
        <f t="shared" si="31"/>
        <v>0</v>
      </c>
      <c r="L363" s="8">
        <f t="shared" si="32"/>
        <v>0</v>
      </c>
      <c r="M363" s="7"/>
      <c r="N363" s="6">
        <f t="shared" si="33"/>
        <v>0</v>
      </c>
      <c r="U363" s="13">
        <f t="shared" si="34"/>
        <v>3.6</v>
      </c>
      <c r="V363" s="13">
        <f t="shared" si="35"/>
        <v>345.6</v>
      </c>
    </row>
    <row r="364" spans="1:22" ht="16.5" customHeight="1">
      <c r="A364" s="1">
        <v>363</v>
      </c>
      <c r="B364" s="131"/>
      <c r="C364" s="126" t="s">
        <v>93</v>
      </c>
      <c r="D364" s="100">
        <v>0.375</v>
      </c>
      <c r="E364" s="125" t="s">
        <v>281</v>
      </c>
      <c r="F364" s="135">
        <v>9</v>
      </c>
      <c r="G364" s="102">
        <v>2.2999999999999998</v>
      </c>
      <c r="H364" s="129">
        <v>96</v>
      </c>
      <c r="I364" s="138"/>
      <c r="J364" s="1">
        <f t="shared" si="30"/>
        <v>1</v>
      </c>
      <c r="K364" s="8">
        <f t="shared" si="31"/>
        <v>0</v>
      </c>
      <c r="L364" s="8">
        <f t="shared" si="32"/>
        <v>0</v>
      </c>
      <c r="M364" s="7"/>
      <c r="N364" s="6">
        <f t="shared" si="33"/>
        <v>0</v>
      </c>
      <c r="U364" s="13">
        <f t="shared" si="34"/>
        <v>2.2999999999999998</v>
      </c>
      <c r="V364" s="13">
        <f t="shared" si="35"/>
        <v>220.79999999999998</v>
      </c>
    </row>
    <row r="365" spans="1:22" ht="16.5" customHeight="1">
      <c r="A365" s="1">
        <v>364</v>
      </c>
      <c r="B365" s="131"/>
      <c r="C365" s="126" t="s">
        <v>95</v>
      </c>
      <c r="D365" s="100">
        <v>0.62152777777777779</v>
      </c>
      <c r="E365" s="133"/>
      <c r="F365" s="135">
        <v>9</v>
      </c>
      <c r="G365" s="102">
        <v>2.2999999999999998</v>
      </c>
      <c r="H365" s="129">
        <v>96</v>
      </c>
      <c r="I365" s="138"/>
      <c r="J365" s="1">
        <f t="shared" si="30"/>
        <v>1</v>
      </c>
      <c r="K365" s="8">
        <f t="shared" si="31"/>
        <v>0</v>
      </c>
      <c r="L365" s="8">
        <f t="shared" si="32"/>
        <v>0</v>
      </c>
      <c r="M365" s="7"/>
      <c r="N365" s="6">
        <f t="shared" si="33"/>
        <v>0</v>
      </c>
      <c r="U365" s="13">
        <f t="shared" si="34"/>
        <v>2.2999999999999998</v>
      </c>
      <c r="V365" s="13">
        <f t="shared" si="35"/>
        <v>220.79999999999998</v>
      </c>
    </row>
    <row r="366" spans="1:22" ht="16.5" customHeight="1">
      <c r="A366" s="1">
        <v>365</v>
      </c>
      <c r="B366" s="131"/>
      <c r="C366" s="126" t="s">
        <v>93</v>
      </c>
      <c r="D366" s="100">
        <v>0.375</v>
      </c>
      <c r="E366" s="125" t="s">
        <v>282</v>
      </c>
      <c r="F366" s="135">
        <v>10</v>
      </c>
      <c r="G366" s="102">
        <v>2.4</v>
      </c>
      <c r="H366" s="129">
        <v>96</v>
      </c>
      <c r="I366" s="138"/>
      <c r="J366" s="1">
        <f t="shared" si="30"/>
        <v>1</v>
      </c>
      <c r="K366" s="8">
        <f t="shared" si="31"/>
        <v>0</v>
      </c>
      <c r="L366" s="8">
        <f t="shared" si="32"/>
        <v>0</v>
      </c>
      <c r="M366" s="7"/>
      <c r="N366" s="6">
        <f t="shared" si="33"/>
        <v>0</v>
      </c>
      <c r="U366" s="13">
        <f t="shared" si="34"/>
        <v>2.4</v>
      </c>
      <c r="V366" s="13">
        <f t="shared" si="35"/>
        <v>230.39999999999998</v>
      </c>
    </row>
    <row r="367" spans="1:22" ht="16.5" customHeight="1">
      <c r="A367" s="1">
        <v>366</v>
      </c>
      <c r="B367" s="131"/>
      <c r="C367" s="126" t="s">
        <v>95</v>
      </c>
      <c r="D367" s="100">
        <v>0.59375</v>
      </c>
      <c r="E367" s="133"/>
      <c r="F367" s="135">
        <v>10</v>
      </c>
      <c r="G367" s="102">
        <v>2.4</v>
      </c>
      <c r="H367" s="129">
        <v>96</v>
      </c>
      <c r="I367" s="138"/>
      <c r="J367" s="1">
        <f t="shared" si="30"/>
        <v>1</v>
      </c>
      <c r="K367" s="8">
        <f t="shared" si="31"/>
        <v>0</v>
      </c>
      <c r="L367" s="8">
        <f t="shared" si="32"/>
        <v>0</v>
      </c>
      <c r="M367" s="7"/>
      <c r="N367" s="6">
        <f t="shared" si="33"/>
        <v>0</v>
      </c>
      <c r="U367" s="13">
        <f t="shared" si="34"/>
        <v>2.4</v>
      </c>
      <c r="V367" s="13">
        <f t="shared" si="35"/>
        <v>230.39999999999998</v>
      </c>
    </row>
    <row r="368" spans="1:22" ht="16.5" customHeight="1">
      <c r="A368" s="1">
        <v>367</v>
      </c>
      <c r="B368" s="131"/>
      <c r="C368" s="126" t="s">
        <v>93</v>
      </c>
      <c r="D368" s="100">
        <v>0.375</v>
      </c>
      <c r="E368" s="125" t="s">
        <v>283</v>
      </c>
      <c r="F368" s="135">
        <v>7</v>
      </c>
      <c r="G368" s="102">
        <v>2.1</v>
      </c>
      <c r="H368" s="129">
        <v>96</v>
      </c>
      <c r="I368" s="138"/>
      <c r="J368" s="1">
        <f t="shared" si="30"/>
        <v>1</v>
      </c>
      <c r="K368" s="8">
        <f t="shared" si="31"/>
        <v>0</v>
      </c>
      <c r="L368" s="8">
        <f t="shared" si="32"/>
        <v>0</v>
      </c>
      <c r="M368" s="7"/>
      <c r="N368" s="6">
        <f t="shared" si="33"/>
        <v>0</v>
      </c>
      <c r="U368" s="13">
        <f t="shared" si="34"/>
        <v>2.1</v>
      </c>
      <c r="V368" s="13">
        <f t="shared" si="35"/>
        <v>201.60000000000002</v>
      </c>
    </row>
    <row r="369" spans="1:22" ht="16.5" customHeight="1">
      <c r="A369" s="1">
        <v>368</v>
      </c>
      <c r="B369" s="131"/>
      <c r="C369" s="126" t="s">
        <v>95</v>
      </c>
      <c r="D369" s="100">
        <v>0.59375</v>
      </c>
      <c r="E369" s="133"/>
      <c r="F369" s="135">
        <v>7</v>
      </c>
      <c r="G369" s="102">
        <v>2.1</v>
      </c>
      <c r="H369" s="129">
        <v>96</v>
      </c>
      <c r="I369" s="138"/>
      <c r="J369" s="1">
        <f t="shared" si="30"/>
        <v>1</v>
      </c>
      <c r="K369" s="8">
        <f t="shared" si="31"/>
        <v>0</v>
      </c>
      <c r="L369" s="8">
        <f t="shared" si="32"/>
        <v>0</v>
      </c>
      <c r="M369" s="7"/>
      <c r="N369" s="6">
        <f t="shared" si="33"/>
        <v>0</v>
      </c>
      <c r="U369" s="13">
        <f t="shared" si="34"/>
        <v>2.1</v>
      </c>
      <c r="V369" s="13">
        <f t="shared" si="35"/>
        <v>201.60000000000002</v>
      </c>
    </row>
    <row r="370" spans="1:22" ht="16.5" customHeight="1">
      <c r="A370" s="1">
        <v>369</v>
      </c>
      <c r="B370" s="131"/>
      <c r="C370" s="126" t="s">
        <v>93</v>
      </c>
      <c r="D370" s="100">
        <v>0.375</v>
      </c>
      <c r="E370" s="125" t="s">
        <v>284</v>
      </c>
      <c r="F370" s="135">
        <v>8</v>
      </c>
      <c r="G370" s="102">
        <v>4.2</v>
      </c>
      <c r="H370" s="129">
        <v>96</v>
      </c>
      <c r="I370" s="141" t="s">
        <v>285</v>
      </c>
      <c r="J370" s="1">
        <f t="shared" si="30"/>
        <v>1</v>
      </c>
      <c r="K370" s="8">
        <f t="shared" si="31"/>
        <v>0</v>
      </c>
      <c r="L370" s="8">
        <f t="shared" si="32"/>
        <v>0</v>
      </c>
      <c r="M370" s="7"/>
      <c r="N370" s="6">
        <f t="shared" si="33"/>
        <v>0</v>
      </c>
      <c r="U370" s="13">
        <f t="shared" si="34"/>
        <v>4.2</v>
      </c>
      <c r="V370" s="13">
        <f t="shared" si="35"/>
        <v>403.20000000000005</v>
      </c>
    </row>
    <row r="371" spans="1:22" ht="16.5" customHeight="1">
      <c r="A371" s="1">
        <v>370</v>
      </c>
      <c r="B371" s="131"/>
      <c r="C371" s="126" t="s">
        <v>95</v>
      </c>
      <c r="D371" s="100">
        <v>0.59375</v>
      </c>
      <c r="E371" s="133"/>
      <c r="F371" s="135">
        <v>8</v>
      </c>
      <c r="G371" s="102">
        <v>4.2</v>
      </c>
      <c r="H371" s="129">
        <v>96</v>
      </c>
      <c r="I371" s="141"/>
      <c r="J371" s="1">
        <f t="shared" si="30"/>
        <v>1</v>
      </c>
      <c r="K371" s="8">
        <f t="shared" si="31"/>
        <v>0</v>
      </c>
      <c r="L371" s="8">
        <f t="shared" si="32"/>
        <v>0</v>
      </c>
      <c r="M371" s="7"/>
      <c r="N371" s="6">
        <f t="shared" si="33"/>
        <v>0</v>
      </c>
      <c r="U371" s="13">
        <f t="shared" si="34"/>
        <v>4.2</v>
      </c>
      <c r="V371" s="13">
        <f t="shared" si="35"/>
        <v>403.20000000000005</v>
      </c>
    </row>
    <row r="372" spans="1:22" ht="16.5" customHeight="1">
      <c r="A372" s="1">
        <v>371</v>
      </c>
      <c r="B372" s="131"/>
      <c r="C372" s="126" t="s">
        <v>93</v>
      </c>
      <c r="D372" s="100">
        <v>0.375</v>
      </c>
      <c r="E372" s="125" t="s">
        <v>286</v>
      </c>
      <c r="F372" s="135">
        <v>7</v>
      </c>
      <c r="G372" s="102">
        <v>1.5</v>
      </c>
      <c r="H372" s="129">
        <v>96</v>
      </c>
      <c r="I372" s="152"/>
      <c r="J372" s="1">
        <f t="shared" si="30"/>
        <v>1</v>
      </c>
      <c r="K372" s="8">
        <f t="shared" si="31"/>
        <v>0</v>
      </c>
      <c r="L372" s="8">
        <f t="shared" si="32"/>
        <v>0</v>
      </c>
      <c r="M372" s="7"/>
      <c r="N372" s="6">
        <f t="shared" si="33"/>
        <v>0</v>
      </c>
      <c r="U372" s="13">
        <f t="shared" si="34"/>
        <v>1.5</v>
      </c>
      <c r="V372" s="13">
        <f t="shared" si="35"/>
        <v>144</v>
      </c>
    </row>
    <row r="373" spans="1:22" ht="16.5" customHeight="1">
      <c r="A373" s="1">
        <v>372</v>
      </c>
      <c r="B373" s="131"/>
      <c r="C373" s="126" t="s">
        <v>95</v>
      </c>
      <c r="D373" s="100">
        <v>0.59375</v>
      </c>
      <c r="E373" s="133"/>
      <c r="F373" s="135">
        <v>7</v>
      </c>
      <c r="G373" s="102">
        <v>1.5</v>
      </c>
      <c r="H373" s="129">
        <v>96</v>
      </c>
      <c r="I373" s="152"/>
      <c r="J373" s="1">
        <f t="shared" si="30"/>
        <v>1</v>
      </c>
      <c r="K373" s="8">
        <f t="shared" si="31"/>
        <v>0</v>
      </c>
      <c r="L373" s="8">
        <f t="shared" si="32"/>
        <v>0</v>
      </c>
      <c r="M373" s="7"/>
      <c r="N373" s="6">
        <f t="shared" si="33"/>
        <v>0</v>
      </c>
      <c r="U373" s="13">
        <f t="shared" si="34"/>
        <v>1.5</v>
      </c>
      <c r="V373" s="13">
        <f t="shared" si="35"/>
        <v>144</v>
      </c>
    </row>
    <row r="374" spans="1:22" ht="16.5" customHeight="1">
      <c r="A374" s="1">
        <v>373</v>
      </c>
      <c r="B374" s="131"/>
      <c r="C374" s="126" t="s">
        <v>93</v>
      </c>
      <c r="D374" s="100">
        <v>0.375</v>
      </c>
      <c r="E374" s="125" t="s">
        <v>287</v>
      </c>
      <c r="F374" s="135">
        <v>9</v>
      </c>
      <c r="G374" s="102">
        <v>2.6</v>
      </c>
      <c r="H374" s="129">
        <v>96</v>
      </c>
      <c r="I374" s="155"/>
      <c r="J374" s="1">
        <f t="shared" si="30"/>
        <v>1</v>
      </c>
      <c r="K374" s="8">
        <f t="shared" si="31"/>
        <v>0</v>
      </c>
      <c r="L374" s="8">
        <f t="shared" si="32"/>
        <v>0</v>
      </c>
      <c r="M374" s="7"/>
      <c r="N374" s="6">
        <f t="shared" si="33"/>
        <v>0</v>
      </c>
      <c r="U374" s="13">
        <f t="shared" si="34"/>
        <v>2.6</v>
      </c>
      <c r="V374" s="13">
        <f t="shared" si="35"/>
        <v>249.60000000000002</v>
      </c>
    </row>
    <row r="375" spans="1:22" ht="16.5" customHeight="1">
      <c r="A375" s="1">
        <v>374</v>
      </c>
      <c r="B375" s="131"/>
      <c r="C375" s="126" t="s">
        <v>95</v>
      </c>
      <c r="D375" s="100">
        <v>0.59375</v>
      </c>
      <c r="E375" s="133"/>
      <c r="F375" s="135">
        <v>9</v>
      </c>
      <c r="G375" s="102">
        <v>2.6</v>
      </c>
      <c r="H375" s="129">
        <v>96</v>
      </c>
      <c r="I375" s="155"/>
      <c r="J375" s="1">
        <f t="shared" si="30"/>
        <v>1</v>
      </c>
      <c r="K375" s="8">
        <f t="shared" si="31"/>
        <v>0</v>
      </c>
      <c r="L375" s="8">
        <f t="shared" si="32"/>
        <v>0</v>
      </c>
      <c r="M375" s="7"/>
      <c r="N375" s="6">
        <f t="shared" si="33"/>
        <v>0</v>
      </c>
      <c r="U375" s="13">
        <f t="shared" si="34"/>
        <v>2.6</v>
      </c>
      <c r="V375" s="13">
        <f t="shared" si="35"/>
        <v>249.60000000000002</v>
      </c>
    </row>
    <row r="376" spans="1:22" ht="16.5" customHeight="1">
      <c r="A376" s="1">
        <v>375</v>
      </c>
      <c r="B376" s="131"/>
      <c r="C376" s="126" t="s">
        <v>93</v>
      </c>
      <c r="D376" s="100">
        <v>0.375</v>
      </c>
      <c r="E376" s="125" t="s">
        <v>288</v>
      </c>
      <c r="F376" s="135">
        <v>6</v>
      </c>
      <c r="G376" s="102">
        <v>2.8</v>
      </c>
      <c r="H376" s="129">
        <v>96</v>
      </c>
      <c r="I376" s="155"/>
      <c r="J376" s="1">
        <f t="shared" si="30"/>
        <v>1</v>
      </c>
      <c r="K376" s="8">
        <f t="shared" si="31"/>
        <v>0</v>
      </c>
      <c r="L376" s="8">
        <f t="shared" si="32"/>
        <v>0</v>
      </c>
      <c r="M376" s="7"/>
      <c r="N376" s="6">
        <f t="shared" si="33"/>
        <v>0</v>
      </c>
      <c r="U376" s="13">
        <f t="shared" si="34"/>
        <v>2.8</v>
      </c>
      <c r="V376" s="13">
        <f t="shared" si="35"/>
        <v>268.79999999999995</v>
      </c>
    </row>
    <row r="377" spans="1:22" ht="16.5" customHeight="1">
      <c r="A377" s="1">
        <v>376</v>
      </c>
      <c r="B377" s="131"/>
      <c r="C377" s="126" t="s">
        <v>95</v>
      </c>
      <c r="D377" s="100">
        <v>0.59375</v>
      </c>
      <c r="E377" s="133"/>
      <c r="F377" s="135">
        <v>6</v>
      </c>
      <c r="G377" s="102">
        <v>2.8</v>
      </c>
      <c r="H377" s="129">
        <v>96</v>
      </c>
      <c r="I377" s="155"/>
      <c r="J377" s="1">
        <f t="shared" si="30"/>
        <v>1</v>
      </c>
      <c r="K377" s="8">
        <f t="shared" si="31"/>
        <v>0</v>
      </c>
      <c r="L377" s="8">
        <f t="shared" si="32"/>
        <v>0</v>
      </c>
      <c r="M377" s="7"/>
      <c r="N377" s="6">
        <f t="shared" si="33"/>
        <v>0</v>
      </c>
      <c r="U377" s="13">
        <f t="shared" si="34"/>
        <v>2.8</v>
      </c>
      <c r="V377" s="13">
        <f t="shared" si="35"/>
        <v>268.79999999999995</v>
      </c>
    </row>
    <row r="378" spans="1:22" ht="16.5" customHeight="1">
      <c r="A378" s="1">
        <v>377</v>
      </c>
      <c r="B378" s="131"/>
      <c r="C378" s="126" t="s">
        <v>93</v>
      </c>
      <c r="D378" s="100">
        <v>0.375</v>
      </c>
      <c r="E378" s="125" t="s">
        <v>289</v>
      </c>
      <c r="F378" s="135">
        <v>8</v>
      </c>
      <c r="G378" s="102">
        <v>2.5</v>
      </c>
      <c r="H378" s="129">
        <v>96</v>
      </c>
      <c r="I378" s="155"/>
      <c r="J378" s="1">
        <f t="shared" si="30"/>
        <v>1</v>
      </c>
      <c r="K378" s="8">
        <f t="shared" si="31"/>
        <v>0</v>
      </c>
      <c r="L378" s="8">
        <f t="shared" si="32"/>
        <v>0</v>
      </c>
      <c r="M378" s="7"/>
      <c r="N378" s="6">
        <f t="shared" si="33"/>
        <v>0</v>
      </c>
      <c r="U378" s="13">
        <f t="shared" si="34"/>
        <v>2.5</v>
      </c>
      <c r="V378" s="13">
        <f t="shared" si="35"/>
        <v>240</v>
      </c>
    </row>
    <row r="379" spans="1:22" ht="16.5" customHeight="1">
      <c r="A379" s="1">
        <v>378</v>
      </c>
      <c r="B379" s="131"/>
      <c r="C379" s="126" t="s">
        <v>95</v>
      </c>
      <c r="D379" s="100">
        <v>0.59375</v>
      </c>
      <c r="E379" s="133"/>
      <c r="F379" s="135">
        <v>8</v>
      </c>
      <c r="G379" s="102">
        <v>2.5</v>
      </c>
      <c r="H379" s="129">
        <v>96</v>
      </c>
      <c r="I379" s="155"/>
      <c r="J379" s="1">
        <f t="shared" si="30"/>
        <v>1</v>
      </c>
      <c r="K379" s="8">
        <f t="shared" si="31"/>
        <v>0</v>
      </c>
      <c r="L379" s="8">
        <f t="shared" si="32"/>
        <v>0</v>
      </c>
      <c r="M379" s="7"/>
      <c r="N379" s="6">
        <f t="shared" si="33"/>
        <v>0</v>
      </c>
      <c r="U379" s="13">
        <f t="shared" si="34"/>
        <v>2.5</v>
      </c>
      <c r="V379" s="13">
        <f t="shared" si="35"/>
        <v>240</v>
      </c>
    </row>
    <row r="380" spans="1:22" ht="16.5" customHeight="1">
      <c r="A380" s="1">
        <v>379</v>
      </c>
      <c r="B380" s="131"/>
      <c r="C380" s="126" t="s">
        <v>93</v>
      </c>
      <c r="D380" s="100">
        <v>0.375</v>
      </c>
      <c r="E380" s="125" t="s">
        <v>290</v>
      </c>
      <c r="F380" s="135">
        <v>4</v>
      </c>
      <c r="G380" s="102">
        <v>2</v>
      </c>
      <c r="H380" s="129">
        <v>96</v>
      </c>
      <c r="I380" s="155"/>
      <c r="J380" s="1">
        <f t="shared" si="30"/>
        <v>1</v>
      </c>
      <c r="K380" s="8">
        <f t="shared" si="31"/>
        <v>0</v>
      </c>
      <c r="L380" s="8">
        <f t="shared" si="32"/>
        <v>0</v>
      </c>
      <c r="M380" s="7"/>
      <c r="N380" s="6">
        <f t="shared" si="33"/>
        <v>0</v>
      </c>
      <c r="U380" s="13">
        <f t="shared" si="34"/>
        <v>2</v>
      </c>
      <c r="V380" s="13">
        <f t="shared" si="35"/>
        <v>192</v>
      </c>
    </row>
    <row r="381" spans="1:22" ht="16.5" customHeight="1">
      <c r="A381" s="1">
        <v>380</v>
      </c>
      <c r="B381" s="131"/>
      <c r="C381" s="126" t="s">
        <v>95</v>
      </c>
      <c r="D381" s="100">
        <v>0.59375</v>
      </c>
      <c r="E381" s="133"/>
      <c r="F381" s="135">
        <v>4</v>
      </c>
      <c r="G381" s="102">
        <v>2</v>
      </c>
      <c r="H381" s="129">
        <v>96</v>
      </c>
      <c r="I381" s="156"/>
      <c r="J381" s="1">
        <f t="shared" si="30"/>
        <v>1</v>
      </c>
      <c r="K381" s="8">
        <f t="shared" si="31"/>
        <v>0</v>
      </c>
      <c r="L381" s="8">
        <f t="shared" si="32"/>
        <v>0</v>
      </c>
      <c r="M381" s="7"/>
      <c r="N381" s="6">
        <f t="shared" si="33"/>
        <v>0</v>
      </c>
      <c r="U381" s="13">
        <f t="shared" si="34"/>
        <v>2</v>
      </c>
      <c r="V381" s="13">
        <f t="shared" si="35"/>
        <v>192</v>
      </c>
    </row>
    <row r="382" spans="1:22" ht="16.5" customHeight="1">
      <c r="A382" s="1">
        <v>381</v>
      </c>
      <c r="B382" s="131"/>
      <c r="C382" s="126" t="s">
        <v>93</v>
      </c>
      <c r="D382" s="100">
        <v>0.375</v>
      </c>
      <c r="E382" s="125" t="s">
        <v>291</v>
      </c>
      <c r="F382" s="135">
        <v>9</v>
      </c>
      <c r="G382" s="102">
        <v>2.5</v>
      </c>
      <c r="H382" s="129">
        <v>96</v>
      </c>
      <c r="I382" s="156"/>
      <c r="J382" s="1">
        <f t="shared" ref="J382:J445" si="36">ROUNDUP(F382/20,0)</f>
        <v>1</v>
      </c>
      <c r="K382" s="8">
        <f t="shared" ref="K382:K445" si="37">$P$3*J382*G382</f>
        <v>0</v>
      </c>
      <c r="L382" s="8">
        <f t="shared" ref="L382:L445" si="38">$P$3*J382*G382*H382</f>
        <v>0</v>
      </c>
      <c r="M382" s="7"/>
      <c r="N382" s="6">
        <f t="shared" ref="N382:N445" si="39">IFERROR(K382/M382,0)</f>
        <v>0</v>
      </c>
      <c r="U382" s="13">
        <f t="shared" si="34"/>
        <v>2.5</v>
      </c>
      <c r="V382" s="13">
        <f t="shared" si="35"/>
        <v>240</v>
      </c>
    </row>
    <row r="383" spans="1:22" ht="16.5" customHeight="1">
      <c r="A383" s="1">
        <v>382</v>
      </c>
      <c r="B383" s="133"/>
      <c r="C383" s="126" t="s">
        <v>95</v>
      </c>
      <c r="D383" s="100">
        <v>0.59375</v>
      </c>
      <c r="E383" s="133"/>
      <c r="F383" s="135">
        <v>9</v>
      </c>
      <c r="G383" s="102">
        <v>2.5</v>
      </c>
      <c r="H383" s="129">
        <v>96</v>
      </c>
      <c r="I383" s="156"/>
      <c r="J383" s="1">
        <f t="shared" si="36"/>
        <v>1</v>
      </c>
      <c r="K383" s="8">
        <f t="shared" si="37"/>
        <v>0</v>
      </c>
      <c r="L383" s="8">
        <f t="shared" si="38"/>
        <v>0</v>
      </c>
      <c r="M383" s="7"/>
      <c r="N383" s="6">
        <f t="shared" si="39"/>
        <v>0</v>
      </c>
      <c r="U383" s="13">
        <f t="shared" si="34"/>
        <v>2.5</v>
      </c>
      <c r="V383" s="13">
        <f t="shared" si="35"/>
        <v>240</v>
      </c>
    </row>
    <row r="384" spans="1:22" ht="16.5" customHeight="1">
      <c r="A384" s="1">
        <v>383</v>
      </c>
      <c r="B384" s="125" t="s">
        <v>292</v>
      </c>
      <c r="C384" s="126" t="s">
        <v>95</v>
      </c>
      <c r="D384" s="100">
        <v>0.375</v>
      </c>
      <c r="E384" s="125" t="s">
        <v>293</v>
      </c>
      <c r="F384" s="135">
        <v>45</v>
      </c>
      <c r="G384" s="102">
        <v>3</v>
      </c>
      <c r="H384" s="129">
        <v>96</v>
      </c>
      <c r="I384" s="130"/>
      <c r="J384" s="1">
        <f t="shared" si="36"/>
        <v>3</v>
      </c>
      <c r="K384" s="8">
        <f t="shared" si="37"/>
        <v>0</v>
      </c>
      <c r="L384" s="8">
        <f t="shared" si="38"/>
        <v>0</v>
      </c>
      <c r="M384" s="7"/>
      <c r="N384" s="6">
        <f t="shared" si="39"/>
        <v>0</v>
      </c>
      <c r="U384" s="13">
        <f t="shared" si="34"/>
        <v>9</v>
      </c>
      <c r="V384" s="13">
        <f t="shared" si="35"/>
        <v>864</v>
      </c>
    </row>
    <row r="385" spans="1:22" ht="16.5" customHeight="1">
      <c r="A385" s="1">
        <v>384</v>
      </c>
      <c r="B385" s="131"/>
      <c r="C385" s="126" t="s">
        <v>93</v>
      </c>
      <c r="D385" s="100">
        <v>0.55208333333333337</v>
      </c>
      <c r="E385" s="131"/>
      <c r="F385" s="135">
        <v>22</v>
      </c>
      <c r="G385" s="102">
        <v>3</v>
      </c>
      <c r="H385" s="129">
        <v>96</v>
      </c>
      <c r="I385" s="130"/>
      <c r="J385" s="1">
        <f t="shared" si="36"/>
        <v>2</v>
      </c>
      <c r="K385" s="8">
        <f t="shared" si="37"/>
        <v>0</v>
      </c>
      <c r="L385" s="8">
        <f t="shared" si="38"/>
        <v>0</v>
      </c>
      <c r="M385" s="7"/>
      <c r="N385" s="6">
        <f t="shared" si="39"/>
        <v>0</v>
      </c>
      <c r="U385" s="13">
        <f t="shared" si="34"/>
        <v>6</v>
      </c>
      <c r="V385" s="13">
        <f t="shared" si="35"/>
        <v>576</v>
      </c>
    </row>
    <row r="386" spans="1:22" ht="16.5" customHeight="1">
      <c r="A386" s="1">
        <v>385</v>
      </c>
      <c r="B386" s="131"/>
      <c r="C386" s="126" t="s">
        <v>95</v>
      </c>
      <c r="D386" s="100">
        <v>0.62152777777777779</v>
      </c>
      <c r="E386" s="133"/>
      <c r="F386" s="135">
        <v>23</v>
      </c>
      <c r="G386" s="102">
        <v>3</v>
      </c>
      <c r="H386" s="129">
        <v>96</v>
      </c>
      <c r="I386" s="130"/>
      <c r="J386" s="1">
        <f t="shared" si="36"/>
        <v>2</v>
      </c>
      <c r="K386" s="8">
        <f t="shared" si="37"/>
        <v>0</v>
      </c>
      <c r="L386" s="8">
        <f t="shared" si="38"/>
        <v>0</v>
      </c>
      <c r="M386" s="7"/>
      <c r="N386" s="6">
        <f t="shared" si="39"/>
        <v>0</v>
      </c>
      <c r="U386" s="13">
        <f t="shared" si="34"/>
        <v>6</v>
      </c>
      <c r="V386" s="13">
        <f t="shared" si="35"/>
        <v>576</v>
      </c>
    </row>
    <row r="387" spans="1:22" ht="16.5" customHeight="1">
      <c r="A387" s="1">
        <v>386</v>
      </c>
      <c r="B387" s="131"/>
      <c r="C387" s="126" t="s">
        <v>95</v>
      </c>
      <c r="D387" s="100">
        <v>0.375</v>
      </c>
      <c r="E387" s="125" t="s">
        <v>294</v>
      </c>
      <c r="F387" s="135">
        <v>50</v>
      </c>
      <c r="G387" s="102">
        <v>7</v>
      </c>
      <c r="H387" s="129">
        <v>96</v>
      </c>
      <c r="I387" s="130" t="s">
        <v>132</v>
      </c>
      <c r="J387" s="1">
        <f t="shared" si="36"/>
        <v>3</v>
      </c>
      <c r="K387" s="8">
        <f t="shared" si="37"/>
        <v>0</v>
      </c>
      <c r="L387" s="8">
        <f t="shared" si="38"/>
        <v>0</v>
      </c>
      <c r="M387" s="7"/>
      <c r="N387" s="6">
        <f t="shared" si="39"/>
        <v>0</v>
      </c>
      <c r="U387" s="13">
        <f t="shared" ref="U387:U450" si="40">IFERROR(G387*J387,0)</f>
        <v>21</v>
      </c>
      <c r="V387" s="13">
        <f t="shared" ref="V387:V450" si="41">IFERROR(U387*H387,0)</f>
        <v>2016</v>
      </c>
    </row>
    <row r="388" spans="1:22" ht="16.5" customHeight="1">
      <c r="A388" s="1">
        <v>387</v>
      </c>
      <c r="B388" s="131"/>
      <c r="C388" s="126" t="s">
        <v>93</v>
      </c>
      <c r="D388" s="100">
        <v>0.55208333333333337</v>
      </c>
      <c r="E388" s="131"/>
      <c r="F388" s="135">
        <v>25</v>
      </c>
      <c r="G388" s="102">
        <v>7</v>
      </c>
      <c r="H388" s="129">
        <v>96</v>
      </c>
      <c r="I388" s="130"/>
      <c r="J388" s="1">
        <f t="shared" si="36"/>
        <v>2</v>
      </c>
      <c r="K388" s="8">
        <f t="shared" si="37"/>
        <v>0</v>
      </c>
      <c r="L388" s="8">
        <f t="shared" si="38"/>
        <v>0</v>
      </c>
      <c r="M388" s="7"/>
      <c r="N388" s="6">
        <f t="shared" si="39"/>
        <v>0</v>
      </c>
      <c r="U388" s="13">
        <f t="shared" si="40"/>
        <v>14</v>
      </c>
      <c r="V388" s="13">
        <f t="shared" si="41"/>
        <v>1344</v>
      </c>
    </row>
    <row r="389" spans="1:22" ht="16.5" customHeight="1">
      <c r="A389" s="1">
        <v>388</v>
      </c>
      <c r="B389" s="131"/>
      <c r="C389" s="126" t="s">
        <v>95</v>
      </c>
      <c r="D389" s="100">
        <v>0.62152777777777779</v>
      </c>
      <c r="E389" s="133"/>
      <c r="F389" s="135">
        <v>25</v>
      </c>
      <c r="G389" s="102">
        <v>7</v>
      </c>
      <c r="H389" s="129">
        <v>96</v>
      </c>
      <c r="I389" s="130"/>
      <c r="J389" s="1">
        <f t="shared" si="36"/>
        <v>2</v>
      </c>
      <c r="K389" s="8">
        <f t="shared" si="37"/>
        <v>0</v>
      </c>
      <c r="L389" s="8">
        <f t="shared" si="38"/>
        <v>0</v>
      </c>
      <c r="M389" s="7"/>
      <c r="N389" s="6">
        <f t="shared" si="39"/>
        <v>0</v>
      </c>
      <c r="U389" s="13">
        <f t="shared" si="40"/>
        <v>14</v>
      </c>
      <c r="V389" s="13">
        <f t="shared" si="41"/>
        <v>1344</v>
      </c>
    </row>
    <row r="390" spans="1:22" ht="16.5" customHeight="1">
      <c r="A390" s="1">
        <v>389</v>
      </c>
      <c r="B390" s="131"/>
      <c r="C390" s="126" t="s">
        <v>95</v>
      </c>
      <c r="D390" s="100">
        <v>0.375</v>
      </c>
      <c r="E390" s="125" t="s">
        <v>295</v>
      </c>
      <c r="F390" s="135">
        <v>44</v>
      </c>
      <c r="G390" s="102">
        <v>7</v>
      </c>
      <c r="H390" s="129">
        <v>96</v>
      </c>
      <c r="I390" s="130"/>
      <c r="J390" s="1">
        <f t="shared" si="36"/>
        <v>3</v>
      </c>
      <c r="K390" s="8">
        <f t="shared" si="37"/>
        <v>0</v>
      </c>
      <c r="L390" s="8">
        <f t="shared" si="38"/>
        <v>0</v>
      </c>
      <c r="M390" s="7"/>
      <c r="N390" s="6">
        <f t="shared" si="39"/>
        <v>0</v>
      </c>
      <c r="U390" s="13">
        <f t="shared" si="40"/>
        <v>21</v>
      </c>
      <c r="V390" s="13">
        <f t="shared" si="41"/>
        <v>2016</v>
      </c>
    </row>
    <row r="391" spans="1:22" ht="16.5" customHeight="1">
      <c r="A391" s="1">
        <v>390</v>
      </c>
      <c r="B391" s="131"/>
      <c r="C391" s="126" t="s">
        <v>93</v>
      </c>
      <c r="D391" s="100">
        <v>0.55208333333333337</v>
      </c>
      <c r="E391" s="131"/>
      <c r="F391" s="135">
        <v>22</v>
      </c>
      <c r="G391" s="102">
        <v>7</v>
      </c>
      <c r="H391" s="129">
        <v>96</v>
      </c>
      <c r="I391" s="130"/>
      <c r="J391" s="1">
        <f t="shared" si="36"/>
        <v>2</v>
      </c>
      <c r="K391" s="8">
        <f t="shared" si="37"/>
        <v>0</v>
      </c>
      <c r="L391" s="8">
        <f t="shared" si="38"/>
        <v>0</v>
      </c>
      <c r="M391" s="7"/>
      <c r="N391" s="6">
        <f t="shared" si="39"/>
        <v>0</v>
      </c>
      <c r="U391" s="13">
        <f t="shared" si="40"/>
        <v>14</v>
      </c>
      <c r="V391" s="13">
        <f t="shared" si="41"/>
        <v>1344</v>
      </c>
    </row>
    <row r="392" spans="1:22" ht="16.5" customHeight="1">
      <c r="A392" s="1">
        <v>391</v>
      </c>
      <c r="B392" s="133"/>
      <c r="C392" s="126" t="s">
        <v>95</v>
      </c>
      <c r="D392" s="100">
        <v>0.58680555555555558</v>
      </c>
      <c r="E392" s="133"/>
      <c r="F392" s="135">
        <v>22</v>
      </c>
      <c r="G392" s="102">
        <v>7</v>
      </c>
      <c r="H392" s="129">
        <v>96</v>
      </c>
      <c r="I392" s="130"/>
      <c r="J392" s="1">
        <f t="shared" si="36"/>
        <v>2</v>
      </c>
      <c r="K392" s="8">
        <f t="shared" si="37"/>
        <v>0</v>
      </c>
      <c r="L392" s="8">
        <f t="shared" si="38"/>
        <v>0</v>
      </c>
      <c r="M392" s="7"/>
      <c r="N392" s="6">
        <f t="shared" si="39"/>
        <v>0</v>
      </c>
      <c r="U392" s="13">
        <f t="shared" si="40"/>
        <v>14</v>
      </c>
      <c r="V392" s="13">
        <f t="shared" si="41"/>
        <v>1344</v>
      </c>
    </row>
    <row r="393" spans="1:22" ht="16.5" customHeight="1">
      <c r="A393" s="1">
        <v>392</v>
      </c>
      <c r="B393" s="125" t="s">
        <v>296</v>
      </c>
      <c r="C393" s="126" t="s">
        <v>95</v>
      </c>
      <c r="D393" s="100">
        <v>0.375</v>
      </c>
      <c r="E393" s="125" t="s">
        <v>297</v>
      </c>
      <c r="F393" s="135">
        <v>37</v>
      </c>
      <c r="G393" s="102">
        <v>4.75</v>
      </c>
      <c r="H393" s="129">
        <v>96</v>
      </c>
      <c r="I393" s="140" t="s">
        <v>298</v>
      </c>
      <c r="J393" s="1">
        <f t="shared" si="36"/>
        <v>2</v>
      </c>
      <c r="K393" s="8">
        <f t="shared" si="37"/>
        <v>0</v>
      </c>
      <c r="L393" s="8">
        <f t="shared" si="38"/>
        <v>0</v>
      </c>
      <c r="M393" s="7"/>
      <c r="N393" s="6">
        <f t="shared" si="39"/>
        <v>0</v>
      </c>
      <c r="U393" s="13">
        <f t="shared" si="40"/>
        <v>9.5</v>
      </c>
      <c r="V393" s="13">
        <f t="shared" si="41"/>
        <v>912</v>
      </c>
    </row>
    <row r="394" spans="1:22" ht="16.5" customHeight="1">
      <c r="A394" s="1">
        <v>393</v>
      </c>
      <c r="B394" s="131"/>
      <c r="C394" s="126" t="s">
        <v>93</v>
      </c>
      <c r="D394" s="100">
        <v>0.55555555555555558</v>
      </c>
      <c r="E394" s="131"/>
      <c r="F394" s="135">
        <v>24</v>
      </c>
      <c r="G394" s="102">
        <v>4.75</v>
      </c>
      <c r="H394" s="129">
        <v>96</v>
      </c>
      <c r="I394" s="141"/>
      <c r="J394" s="1">
        <f t="shared" si="36"/>
        <v>2</v>
      </c>
      <c r="K394" s="8">
        <f t="shared" si="37"/>
        <v>0</v>
      </c>
      <c r="L394" s="8">
        <f t="shared" si="38"/>
        <v>0</v>
      </c>
      <c r="M394" s="7"/>
      <c r="N394" s="6">
        <f t="shared" si="39"/>
        <v>0</v>
      </c>
      <c r="U394" s="13">
        <f t="shared" si="40"/>
        <v>9.5</v>
      </c>
      <c r="V394" s="13">
        <f t="shared" si="41"/>
        <v>912</v>
      </c>
    </row>
    <row r="395" spans="1:22" ht="16.5" customHeight="1">
      <c r="A395" s="1">
        <v>394</v>
      </c>
      <c r="B395" s="131"/>
      <c r="C395" s="126" t="s">
        <v>95</v>
      </c>
      <c r="D395" s="100">
        <v>0.625</v>
      </c>
      <c r="E395" s="133"/>
      <c r="F395" s="135">
        <v>13</v>
      </c>
      <c r="G395" s="102">
        <v>4.75</v>
      </c>
      <c r="H395" s="129">
        <v>96</v>
      </c>
      <c r="I395" s="142"/>
      <c r="J395" s="1">
        <f t="shared" si="36"/>
        <v>1</v>
      </c>
      <c r="K395" s="8">
        <f t="shared" si="37"/>
        <v>0</v>
      </c>
      <c r="L395" s="8">
        <f t="shared" si="38"/>
        <v>0</v>
      </c>
      <c r="M395" s="7"/>
      <c r="N395" s="6">
        <f t="shared" si="39"/>
        <v>0</v>
      </c>
      <c r="U395" s="13">
        <f t="shared" si="40"/>
        <v>4.75</v>
      </c>
      <c r="V395" s="13">
        <f t="shared" si="41"/>
        <v>456</v>
      </c>
    </row>
    <row r="396" spans="1:22" ht="16.5" customHeight="1">
      <c r="A396" s="1">
        <v>395</v>
      </c>
      <c r="B396" s="131"/>
      <c r="C396" s="126" t="s">
        <v>95</v>
      </c>
      <c r="D396" s="100">
        <v>0.375</v>
      </c>
      <c r="E396" s="125" t="s">
        <v>299</v>
      </c>
      <c r="F396" s="135">
        <v>23</v>
      </c>
      <c r="G396" s="102">
        <v>7</v>
      </c>
      <c r="H396" s="129">
        <v>96</v>
      </c>
      <c r="I396" s="130"/>
      <c r="J396" s="1">
        <f t="shared" si="36"/>
        <v>2</v>
      </c>
      <c r="K396" s="8">
        <f t="shared" si="37"/>
        <v>0</v>
      </c>
      <c r="L396" s="8">
        <f t="shared" si="38"/>
        <v>0</v>
      </c>
      <c r="M396" s="7"/>
      <c r="N396" s="6">
        <f t="shared" si="39"/>
        <v>0</v>
      </c>
      <c r="U396" s="13">
        <f t="shared" si="40"/>
        <v>14</v>
      </c>
      <c r="V396" s="13">
        <f t="shared" si="41"/>
        <v>1344</v>
      </c>
    </row>
    <row r="397" spans="1:22" ht="16.5" customHeight="1">
      <c r="A397" s="1">
        <v>396</v>
      </c>
      <c r="B397" s="131"/>
      <c r="C397" s="126" t="s">
        <v>93</v>
      </c>
      <c r="D397" s="100">
        <v>0.55555555555555558</v>
      </c>
      <c r="E397" s="131"/>
      <c r="F397" s="135">
        <v>13</v>
      </c>
      <c r="G397" s="102">
        <v>7</v>
      </c>
      <c r="H397" s="129">
        <v>96</v>
      </c>
      <c r="I397" s="130"/>
      <c r="J397" s="1">
        <f t="shared" si="36"/>
        <v>1</v>
      </c>
      <c r="K397" s="8">
        <f t="shared" si="37"/>
        <v>0</v>
      </c>
      <c r="L397" s="8">
        <f t="shared" si="38"/>
        <v>0</v>
      </c>
      <c r="M397" s="7"/>
      <c r="N397" s="6">
        <f t="shared" si="39"/>
        <v>0</v>
      </c>
      <c r="U397" s="13">
        <f t="shared" si="40"/>
        <v>7</v>
      </c>
      <c r="V397" s="13">
        <f t="shared" si="41"/>
        <v>672</v>
      </c>
    </row>
    <row r="398" spans="1:22" ht="16.5" customHeight="1">
      <c r="A398" s="1">
        <v>397</v>
      </c>
      <c r="B398" s="131"/>
      <c r="C398" s="126" t="s">
        <v>95</v>
      </c>
      <c r="D398" s="100">
        <v>0.625</v>
      </c>
      <c r="E398" s="133"/>
      <c r="F398" s="135">
        <v>10</v>
      </c>
      <c r="G398" s="102">
        <v>7</v>
      </c>
      <c r="H398" s="129">
        <v>96</v>
      </c>
      <c r="I398" s="130"/>
      <c r="J398" s="1">
        <f t="shared" si="36"/>
        <v>1</v>
      </c>
      <c r="K398" s="8">
        <f t="shared" si="37"/>
        <v>0</v>
      </c>
      <c r="L398" s="8">
        <f t="shared" si="38"/>
        <v>0</v>
      </c>
      <c r="M398" s="7"/>
      <c r="N398" s="6">
        <f t="shared" si="39"/>
        <v>0</v>
      </c>
      <c r="U398" s="13">
        <f t="shared" si="40"/>
        <v>7</v>
      </c>
      <c r="V398" s="13">
        <f t="shared" si="41"/>
        <v>672</v>
      </c>
    </row>
    <row r="399" spans="1:22" ht="16.5" customHeight="1">
      <c r="A399" s="1">
        <v>398</v>
      </c>
      <c r="B399" s="131"/>
      <c r="C399" s="126" t="s">
        <v>95</v>
      </c>
      <c r="D399" s="100">
        <v>0.375</v>
      </c>
      <c r="E399" s="125" t="s">
        <v>300</v>
      </c>
      <c r="F399" s="135">
        <v>8</v>
      </c>
      <c r="G399" s="102">
        <v>4</v>
      </c>
      <c r="H399" s="129">
        <v>96</v>
      </c>
      <c r="I399" s="140" t="s">
        <v>144</v>
      </c>
      <c r="J399" s="1">
        <f t="shared" si="36"/>
        <v>1</v>
      </c>
      <c r="K399" s="8">
        <f t="shared" si="37"/>
        <v>0</v>
      </c>
      <c r="L399" s="8">
        <f t="shared" si="38"/>
        <v>0</v>
      </c>
      <c r="M399" s="7"/>
      <c r="N399" s="6">
        <f t="shared" si="39"/>
        <v>0</v>
      </c>
      <c r="U399" s="13">
        <f t="shared" si="40"/>
        <v>4</v>
      </c>
      <c r="V399" s="13">
        <f t="shared" si="41"/>
        <v>384</v>
      </c>
    </row>
    <row r="400" spans="1:22" ht="16.5" customHeight="1">
      <c r="A400" s="1">
        <v>399</v>
      </c>
      <c r="B400" s="131"/>
      <c r="C400" s="126" t="s">
        <v>93</v>
      </c>
      <c r="D400" s="100">
        <v>0.625</v>
      </c>
      <c r="E400" s="133"/>
      <c r="F400" s="135">
        <v>8</v>
      </c>
      <c r="G400" s="102">
        <v>4</v>
      </c>
      <c r="H400" s="129">
        <v>96</v>
      </c>
      <c r="I400" s="142"/>
      <c r="J400" s="1">
        <f t="shared" si="36"/>
        <v>1</v>
      </c>
      <c r="K400" s="8">
        <f t="shared" si="37"/>
        <v>0</v>
      </c>
      <c r="L400" s="8">
        <f t="shared" si="38"/>
        <v>0</v>
      </c>
      <c r="M400" s="7"/>
      <c r="N400" s="6">
        <f t="shared" si="39"/>
        <v>0</v>
      </c>
      <c r="U400" s="13">
        <f t="shared" si="40"/>
        <v>4</v>
      </c>
      <c r="V400" s="13">
        <f t="shared" si="41"/>
        <v>384</v>
      </c>
    </row>
    <row r="401" spans="1:22" ht="16.5" customHeight="1">
      <c r="A401" s="1">
        <v>400</v>
      </c>
      <c r="B401" s="131"/>
      <c r="C401" s="126" t="s">
        <v>95</v>
      </c>
      <c r="D401" s="100">
        <v>0.375</v>
      </c>
      <c r="E401" s="125" t="s">
        <v>301</v>
      </c>
      <c r="F401" s="135">
        <v>9</v>
      </c>
      <c r="G401" s="102">
        <v>3</v>
      </c>
      <c r="H401" s="129">
        <v>96</v>
      </c>
      <c r="I401" s="130"/>
      <c r="J401" s="1">
        <f t="shared" si="36"/>
        <v>1</v>
      </c>
      <c r="K401" s="8">
        <f t="shared" si="37"/>
        <v>0</v>
      </c>
      <c r="L401" s="8">
        <f t="shared" si="38"/>
        <v>0</v>
      </c>
      <c r="M401" s="7"/>
      <c r="N401" s="6">
        <f t="shared" si="39"/>
        <v>0</v>
      </c>
      <c r="U401" s="13">
        <f t="shared" si="40"/>
        <v>3</v>
      </c>
      <c r="V401" s="13">
        <f t="shared" si="41"/>
        <v>288</v>
      </c>
    </row>
    <row r="402" spans="1:22" ht="16.5" customHeight="1">
      <c r="A402" s="1">
        <v>401</v>
      </c>
      <c r="B402" s="131"/>
      <c r="C402" s="126" t="s">
        <v>93</v>
      </c>
      <c r="D402" s="100">
        <v>0.55555555555555558</v>
      </c>
      <c r="E402" s="131"/>
      <c r="F402" s="135">
        <v>6</v>
      </c>
      <c r="G402" s="102">
        <v>3</v>
      </c>
      <c r="H402" s="129">
        <v>96</v>
      </c>
      <c r="I402" s="130"/>
      <c r="J402" s="1">
        <f t="shared" si="36"/>
        <v>1</v>
      </c>
      <c r="K402" s="8">
        <f t="shared" si="37"/>
        <v>0</v>
      </c>
      <c r="L402" s="8">
        <f t="shared" si="38"/>
        <v>0</v>
      </c>
      <c r="M402" s="7"/>
      <c r="N402" s="6">
        <f t="shared" si="39"/>
        <v>0</v>
      </c>
      <c r="U402" s="13">
        <f t="shared" si="40"/>
        <v>3</v>
      </c>
      <c r="V402" s="13">
        <f t="shared" si="41"/>
        <v>288</v>
      </c>
    </row>
    <row r="403" spans="1:22" ht="16.5" customHeight="1">
      <c r="A403" s="1">
        <v>402</v>
      </c>
      <c r="B403" s="133"/>
      <c r="C403" s="126" t="s">
        <v>95</v>
      </c>
      <c r="D403" s="100">
        <v>0.625</v>
      </c>
      <c r="E403" s="133"/>
      <c r="F403" s="135">
        <v>3</v>
      </c>
      <c r="G403" s="102">
        <v>3</v>
      </c>
      <c r="H403" s="129">
        <v>96</v>
      </c>
      <c r="I403" s="130"/>
      <c r="J403" s="1">
        <f t="shared" si="36"/>
        <v>1</v>
      </c>
      <c r="K403" s="8">
        <f t="shared" si="37"/>
        <v>0</v>
      </c>
      <c r="L403" s="8">
        <f t="shared" si="38"/>
        <v>0</v>
      </c>
      <c r="M403" s="7"/>
      <c r="N403" s="6">
        <f t="shared" si="39"/>
        <v>0</v>
      </c>
      <c r="U403" s="13">
        <f t="shared" si="40"/>
        <v>3</v>
      </c>
      <c r="V403" s="13">
        <f t="shared" si="41"/>
        <v>288</v>
      </c>
    </row>
    <row r="404" spans="1:22" ht="16.5" customHeight="1">
      <c r="A404" s="1">
        <v>403</v>
      </c>
      <c r="B404" s="125" t="s">
        <v>302</v>
      </c>
      <c r="C404" s="126" t="s">
        <v>93</v>
      </c>
      <c r="D404" s="100">
        <v>0.375</v>
      </c>
      <c r="E404" s="125" t="s">
        <v>303</v>
      </c>
      <c r="F404" s="135">
        <v>49</v>
      </c>
      <c r="G404" s="102">
        <v>7</v>
      </c>
      <c r="H404" s="129">
        <v>96</v>
      </c>
      <c r="I404" s="140" t="s">
        <v>304</v>
      </c>
      <c r="J404" s="1">
        <f t="shared" si="36"/>
        <v>3</v>
      </c>
      <c r="K404" s="8">
        <f t="shared" si="37"/>
        <v>0</v>
      </c>
      <c r="L404" s="8">
        <f t="shared" si="38"/>
        <v>0</v>
      </c>
      <c r="M404" s="7"/>
      <c r="N404" s="6">
        <f t="shared" si="39"/>
        <v>0</v>
      </c>
      <c r="U404" s="13">
        <f t="shared" si="40"/>
        <v>21</v>
      </c>
      <c r="V404" s="13">
        <f t="shared" si="41"/>
        <v>2016</v>
      </c>
    </row>
    <row r="405" spans="1:22" ht="16.5" customHeight="1">
      <c r="A405" s="1">
        <v>404</v>
      </c>
      <c r="B405" s="131"/>
      <c r="C405" s="126" t="s">
        <v>95</v>
      </c>
      <c r="D405" s="100">
        <v>0.51736111111111105</v>
      </c>
      <c r="E405" s="131"/>
      <c r="F405" s="135">
        <v>6</v>
      </c>
      <c r="G405" s="102">
        <v>4</v>
      </c>
      <c r="H405" s="129">
        <v>96</v>
      </c>
      <c r="I405" s="141"/>
      <c r="J405" s="1">
        <f t="shared" si="36"/>
        <v>1</v>
      </c>
      <c r="K405" s="8">
        <f t="shared" si="37"/>
        <v>0</v>
      </c>
      <c r="L405" s="8">
        <f t="shared" si="38"/>
        <v>0</v>
      </c>
      <c r="M405" s="7"/>
      <c r="N405" s="6">
        <f t="shared" si="39"/>
        <v>0</v>
      </c>
      <c r="U405" s="13">
        <f t="shared" si="40"/>
        <v>4</v>
      </c>
      <c r="V405" s="13">
        <f t="shared" si="41"/>
        <v>384</v>
      </c>
    </row>
    <row r="406" spans="1:22" ht="16.5" customHeight="1">
      <c r="A406" s="1">
        <v>405</v>
      </c>
      <c r="B406" s="131"/>
      <c r="C406" s="126" t="s">
        <v>95</v>
      </c>
      <c r="D406" s="100">
        <v>0.55208333333333337</v>
      </c>
      <c r="E406" s="131"/>
      <c r="F406" s="135">
        <v>16</v>
      </c>
      <c r="G406" s="102">
        <v>4</v>
      </c>
      <c r="H406" s="129">
        <v>96</v>
      </c>
      <c r="I406" s="141"/>
      <c r="J406" s="1">
        <f t="shared" si="36"/>
        <v>1</v>
      </c>
      <c r="K406" s="8">
        <f t="shared" si="37"/>
        <v>0</v>
      </c>
      <c r="L406" s="8">
        <f t="shared" si="38"/>
        <v>0</v>
      </c>
      <c r="M406" s="7"/>
      <c r="N406" s="6">
        <f t="shared" si="39"/>
        <v>0</v>
      </c>
      <c r="U406" s="13">
        <f t="shared" si="40"/>
        <v>4</v>
      </c>
      <c r="V406" s="13">
        <f t="shared" si="41"/>
        <v>384</v>
      </c>
    </row>
    <row r="407" spans="1:22" ht="16.5" customHeight="1">
      <c r="A407" s="1">
        <v>406</v>
      </c>
      <c r="B407" s="131"/>
      <c r="C407" s="126" t="s">
        <v>95</v>
      </c>
      <c r="D407" s="100">
        <v>0.58680555555555558</v>
      </c>
      <c r="E407" s="131"/>
      <c r="F407" s="135">
        <v>15</v>
      </c>
      <c r="G407" s="102">
        <v>4</v>
      </c>
      <c r="H407" s="129">
        <v>96</v>
      </c>
      <c r="I407" s="142"/>
      <c r="J407" s="1">
        <f t="shared" si="36"/>
        <v>1</v>
      </c>
      <c r="K407" s="8">
        <f t="shared" si="37"/>
        <v>0</v>
      </c>
      <c r="L407" s="8">
        <f t="shared" si="38"/>
        <v>0</v>
      </c>
      <c r="M407" s="7"/>
      <c r="N407" s="6">
        <f t="shared" si="39"/>
        <v>0</v>
      </c>
      <c r="U407" s="13">
        <f t="shared" si="40"/>
        <v>4</v>
      </c>
      <c r="V407" s="13">
        <f t="shared" si="41"/>
        <v>384</v>
      </c>
    </row>
    <row r="408" spans="1:22" ht="16.5" customHeight="1">
      <c r="A408" s="1">
        <v>407</v>
      </c>
      <c r="B408" s="131"/>
      <c r="C408" s="126" t="s">
        <v>95</v>
      </c>
      <c r="D408" s="100">
        <v>0.62152777777777779</v>
      </c>
      <c r="E408" s="133"/>
      <c r="F408" s="135">
        <v>12</v>
      </c>
      <c r="G408" s="102">
        <v>7</v>
      </c>
      <c r="H408" s="129">
        <v>96</v>
      </c>
      <c r="I408" s="155"/>
      <c r="J408" s="1">
        <f t="shared" si="36"/>
        <v>1</v>
      </c>
      <c r="K408" s="8">
        <f t="shared" si="37"/>
        <v>0</v>
      </c>
      <c r="L408" s="8">
        <f t="shared" si="38"/>
        <v>0</v>
      </c>
      <c r="M408" s="7"/>
      <c r="N408" s="6">
        <f t="shared" si="39"/>
        <v>0</v>
      </c>
      <c r="U408" s="13">
        <f t="shared" si="40"/>
        <v>7</v>
      </c>
      <c r="V408" s="13">
        <f t="shared" si="41"/>
        <v>672</v>
      </c>
    </row>
    <row r="409" spans="1:22" ht="16.5" customHeight="1">
      <c r="A409" s="1">
        <v>408</v>
      </c>
      <c r="B409" s="131"/>
      <c r="C409" s="126" t="s">
        <v>93</v>
      </c>
      <c r="D409" s="100">
        <v>0.375</v>
      </c>
      <c r="E409" s="125" t="s">
        <v>305</v>
      </c>
      <c r="F409" s="135">
        <v>12</v>
      </c>
      <c r="G409" s="102">
        <v>1.5</v>
      </c>
      <c r="H409" s="129">
        <v>96</v>
      </c>
      <c r="I409" s="141" t="s">
        <v>306</v>
      </c>
      <c r="J409" s="1">
        <f t="shared" si="36"/>
        <v>1</v>
      </c>
      <c r="K409" s="8">
        <f t="shared" si="37"/>
        <v>0</v>
      </c>
      <c r="L409" s="8">
        <f t="shared" si="38"/>
        <v>0</v>
      </c>
      <c r="M409" s="7"/>
      <c r="N409" s="6">
        <f t="shared" si="39"/>
        <v>0</v>
      </c>
      <c r="U409" s="13">
        <f t="shared" si="40"/>
        <v>1.5</v>
      </c>
      <c r="V409" s="13">
        <f t="shared" si="41"/>
        <v>144</v>
      </c>
    </row>
    <row r="410" spans="1:22" ht="16.5" customHeight="1">
      <c r="A410" s="1">
        <v>409</v>
      </c>
      <c r="B410" s="131"/>
      <c r="C410" s="126" t="s">
        <v>95</v>
      </c>
      <c r="D410" s="100">
        <v>0.58680555555555558</v>
      </c>
      <c r="E410" s="133"/>
      <c r="F410" s="135">
        <v>12</v>
      </c>
      <c r="G410" s="102">
        <v>1.5</v>
      </c>
      <c r="H410" s="129">
        <v>96</v>
      </c>
      <c r="I410" s="142"/>
      <c r="J410" s="1">
        <f t="shared" si="36"/>
        <v>1</v>
      </c>
      <c r="K410" s="8">
        <f t="shared" si="37"/>
        <v>0</v>
      </c>
      <c r="L410" s="8">
        <f t="shared" si="38"/>
        <v>0</v>
      </c>
      <c r="M410" s="7"/>
      <c r="N410" s="6">
        <f t="shared" si="39"/>
        <v>0</v>
      </c>
      <c r="U410" s="13">
        <f t="shared" si="40"/>
        <v>1.5</v>
      </c>
      <c r="V410" s="13">
        <f t="shared" si="41"/>
        <v>144</v>
      </c>
    </row>
    <row r="411" spans="1:22" ht="16.5" customHeight="1">
      <c r="A411" s="1">
        <v>410</v>
      </c>
      <c r="B411" s="131"/>
      <c r="C411" s="126" t="s">
        <v>93</v>
      </c>
      <c r="D411" s="100">
        <v>0.375</v>
      </c>
      <c r="E411" s="125" t="s">
        <v>307</v>
      </c>
      <c r="F411" s="135">
        <v>18</v>
      </c>
      <c r="G411" s="102">
        <v>5</v>
      </c>
      <c r="H411" s="129">
        <v>96</v>
      </c>
      <c r="I411" s="130"/>
      <c r="J411" s="1">
        <f t="shared" si="36"/>
        <v>1</v>
      </c>
      <c r="K411" s="8">
        <f t="shared" si="37"/>
        <v>0</v>
      </c>
      <c r="L411" s="8">
        <f t="shared" si="38"/>
        <v>0</v>
      </c>
      <c r="M411" s="7"/>
      <c r="N411" s="6">
        <f t="shared" si="39"/>
        <v>0</v>
      </c>
      <c r="U411" s="13">
        <f t="shared" si="40"/>
        <v>5</v>
      </c>
      <c r="V411" s="13">
        <f t="shared" si="41"/>
        <v>480</v>
      </c>
    </row>
    <row r="412" spans="1:22" ht="16.5" customHeight="1">
      <c r="A412" s="1">
        <v>411</v>
      </c>
      <c r="B412" s="131"/>
      <c r="C412" s="126" t="s">
        <v>95</v>
      </c>
      <c r="D412" s="100">
        <v>0.51736111111111105</v>
      </c>
      <c r="E412" s="131"/>
      <c r="F412" s="135">
        <v>5</v>
      </c>
      <c r="G412" s="102">
        <v>5</v>
      </c>
      <c r="H412" s="129">
        <v>96</v>
      </c>
      <c r="I412" s="130"/>
      <c r="J412" s="1">
        <f t="shared" si="36"/>
        <v>1</v>
      </c>
      <c r="K412" s="8">
        <f t="shared" si="37"/>
        <v>0</v>
      </c>
      <c r="L412" s="8">
        <f t="shared" si="38"/>
        <v>0</v>
      </c>
      <c r="M412" s="7"/>
      <c r="N412" s="6">
        <f t="shared" si="39"/>
        <v>0</v>
      </c>
      <c r="U412" s="13">
        <f t="shared" si="40"/>
        <v>5</v>
      </c>
      <c r="V412" s="13">
        <f t="shared" si="41"/>
        <v>480</v>
      </c>
    </row>
    <row r="413" spans="1:22" ht="16.5" customHeight="1">
      <c r="A413" s="1">
        <v>412</v>
      </c>
      <c r="B413" s="131"/>
      <c r="C413" s="126" t="s">
        <v>95</v>
      </c>
      <c r="D413" s="100">
        <v>0.58680555555555558</v>
      </c>
      <c r="E413" s="133"/>
      <c r="F413" s="135">
        <v>13</v>
      </c>
      <c r="G413" s="102">
        <v>5</v>
      </c>
      <c r="H413" s="129">
        <v>96</v>
      </c>
      <c r="I413" s="154"/>
      <c r="J413" s="1">
        <f t="shared" si="36"/>
        <v>1</v>
      </c>
      <c r="K413" s="8">
        <f t="shared" si="37"/>
        <v>0</v>
      </c>
      <c r="L413" s="8">
        <f t="shared" si="38"/>
        <v>0</v>
      </c>
      <c r="M413" s="7"/>
      <c r="N413" s="6">
        <f t="shared" si="39"/>
        <v>0</v>
      </c>
      <c r="U413" s="13">
        <f t="shared" si="40"/>
        <v>5</v>
      </c>
      <c r="V413" s="13">
        <f t="shared" si="41"/>
        <v>480</v>
      </c>
    </row>
    <row r="414" spans="1:22" ht="16.5" customHeight="1">
      <c r="A414" s="1">
        <v>413</v>
      </c>
      <c r="B414" s="131"/>
      <c r="C414" s="126" t="s">
        <v>93</v>
      </c>
      <c r="D414" s="100">
        <v>0.375</v>
      </c>
      <c r="E414" s="125" t="s">
        <v>308</v>
      </c>
      <c r="F414" s="135">
        <v>38</v>
      </c>
      <c r="G414" s="102">
        <v>7</v>
      </c>
      <c r="H414" s="129">
        <v>96</v>
      </c>
      <c r="I414" s="137" t="s">
        <v>151</v>
      </c>
      <c r="J414" s="1">
        <f t="shared" si="36"/>
        <v>2</v>
      </c>
      <c r="K414" s="8">
        <f t="shared" si="37"/>
        <v>0</v>
      </c>
      <c r="L414" s="8">
        <f t="shared" si="38"/>
        <v>0</v>
      </c>
      <c r="M414" s="7"/>
      <c r="N414" s="6">
        <f t="shared" si="39"/>
        <v>0</v>
      </c>
      <c r="U414" s="13">
        <f t="shared" si="40"/>
        <v>14</v>
      </c>
      <c r="V414" s="13">
        <f t="shared" si="41"/>
        <v>1344</v>
      </c>
    </row>
    <row r="415" spans="1:22" ht="16.5" customHeight="1">
      <c r="A415" s="1">
        <v>414</v>
      </c>
      <c r="B415" s="131"/>
      <c r="C415" s="126" t="s">
        <v>95</v>
      </c>
      <c r="D415" s="100">
        <v>0.51736111111111105</v>
      </c>
      <c r="E415" s="131"/>
      <c r="F415" s="135">
        <v>14</v>
      </c>
      <c r="G415" s="102">
        <v>7</v>
      </c>
      <c r="H415" s="129">
        <v>96</v>
      </c>
      <c r="I415" s="138"/>
      <c r="J415" s="1">
        <f t="shared" si="36"/>
        <v>1</v>
      </c>
      <c r="K415" s="8">
        <f t="shared" si="37"/>
        <v>0</v>
      </c>
      <c r="L415" s="8">
        <f t="shared" si="38"/>
        <v>0</v>
      </c>
      <c r="M415" s="7"/>
      <c r="N415" s="6">
        <f t="shared" si="39"/>
        <v>0</v>
      </c>
      <c r="U415" s="13">
        <f t="shared" si="40"/>
        <v>7</v>
      </c>
      <c r="V415" s="13">
        <f t="shared" si="41"/>
        <v>672</v>
      </c>
    </row>
    <row r="416" spans="1:22" ht="16.5" customHeight="1">
      <c r="A416" s="1">
        <v>415</v>
      </c>
      <c r="B416" s="131"/>
      <c r="C416" s="126" t="s">
        <v>95</v>
      </c>
      <c r="D416" s="100">
        <v>0.55208333333333337</v>
      </c>
      <c r="E416" s="131"/>
      <c r="F416" s="135">
        <v>11</v>
      </c>
      <c r="G416" s="102">
        <v>7</v>
      </c>
      <c r="H416" s="129">
        <v>96</v>
      </c>
      <c r="I416" s="138"/>
      <c r="J416" s="1">
        <f t="shared" si="36"/>
        <v>1</v>
      </c>
      <c r="K416" s="8">
        <f t="shared" si="37"/>
        <v>0</v>
      </c>
      <c r="L416" s="8">
        <f t="shared" si="38"/>
        <v>0</v>
      </c>
      <c r="M416" s="7"/>
      <c r="N416" s="6">
        <f t="shared" si="39"/>
        <v>0</v>
      </c>
      <c r="U416" s="13">
        <f t="shared" si="40"/>
        <v>7</v>
      </c>
      <c r="V416" s="13">
        <f t="shared" si="41"/>
        <v>672</v>
      </c>
    </row>
    <row r="417" spans="1:22" ht="16.5" customHeight="1">
      <c r="A417" s="1">
        <v>416</v>
      </c>
      <c r="B417" s="131"/>
      <c r="C417" s="126" t="s">
        <v>95</v>
      </c>
      <c r="D417" s="100">
        <v>0.62152777777777779</v>
      </c>
      <c r="E417" s="133"/>
      <c r="F417" s="135">
        <v>13</v>
      </c>
      <c r="G417" s="102">
        <v>7</v>
      </c>
      <c r="H417" s="129">
        <v>96</v>
      </c>
      <c r="I417" s="139"/>
      <c r="J417" s="1">
        <f t="shared" si="36"/>
        <v>1</v>
      </c>
      <c r="K417" s="8">
        <f t="shared" si="37"/>
        <v>0</v>
      </c>
      <c r="L417" s="8">
        <f t="shared" si="38"/>
        <v>0</v>
      </c>
      <c r="M417" s="7"/>
      <c r="N417" s="6">
        <f t="shared" si="39"/>
        <v>0</v>
      </c>
      <c r="U417" s="13">
        <f t="shared" si="40"/>
        <v>7</v>
      </c>
      <c r="V417" s="13">
        <f t="shared" si="41"/>
        <v>672</v>
      </c>
    </row>
    <row r="418" spans="1:22" ht="16.5" customHeight="1">
      <c r="A418" s="1">
        <v>417</v>
      </c>
      <c r="B418" s="131"/>
      <c r="C418" s="126" t="s">
        <v>93</v>
      </c>
      <c r="D418" s="100">
        <v>0.375</v>
      </c>
      <c r="E418" s="125" t="s">
        <v>309</v>
      </c>
      <c r="F418" s="135">
        <v>21</v>
      </c>
      <c r="G418" s="102">
        <v>4</v>
      </c>
      <c r="H418" s="129">
        <v>96</v>
      </c>
      <c r="I418" s="130"/>
      <c r="J418" s="1">
        <f t="shared" si="36"/>
        <v>2</v>
      </c>
      <c r="K418" s="8">
        <f t="shared" si="37"/>
        <v>0</v>
      </c>
      <c r="L418" s="8">
        <f t="shared" si="38"/>
        <v>0</v>
      </c>
      <c r="M418" s="7"/>
      <c r="N418" s="6">
        <f t="shared" si="39"/>
        <v>0</v>
      </c>
      <c r="U418" s="13">
        <f t="shared" si="40"/>
        <v>8</v>
      </c>
      <c r="V418" s="13">
        <f t="shared" si="41"/>
        <v>768</v>
      </c>
    </row>
    <row r="419" spans="1:22" ht="16.5" customHeight="1">
      <c r="A419" s="1">
        <v>418</v>
      </c>
      <c r="B419" s="131"/>
      <c r="C419" s="126" t="s">
        <v>95</v>
      </c>
      <c r="D419" s="100">
        <v>0.51736111111111105</v>
      </c>
      <c r="E419" s="131"/>
      <c r="F419" s="135">
        <v>4</v>
      </c>
      <c r="G419" s="102">
        <v>4</v>
      </c>
      <c r="H419" s="129">
        <v>96</v>
      </c>
      <c r="I419" s="130"/>
      <c r="J419" s="1">
        <f t="shared" si="36"/>
        <v>1</v>
      </c>
      <c r="K419" s="8">
        <f t="shared" si="37"/>
        <v>0</v>
      </c>
      <c r="L419" s="8">
        <f t="shared" si="38"/>
        <v>0</v>
      </c>
      <c r="M419" s="7"/>
      <c r="N419" s="6">
        <f t="shared" si="39"/>
        <v>0</v>
      </c>
      <c r="U419" s="13">
        <f t="shared" si="40"/>
        <v>4</v>
      </c>
      <c r="V419" s="13">
        <f t="shared" si="41"/>
        <v>384</v>
      </c>
    </row>
    <row r="420" spans="1:22" ht="16.5" customHeight="1">
      <c r="A420" s="1">
        <v>419</v>
      </c>
      <c r="B420" s="131"/>
      <c r="C420" s="126" t="s">
        <v>95</v>
      </c>
      <c r="D420" s="100">
        <v>0.58680555555555558</v>
      </c>
      <c r="E420" s="133"/>
      <c r="F420" s="135">
        <v>17</v>
      </c>
      <c r="G420" s="102">
        <v>4</v>
      </c>
      <c r="H420" s="129">
        <v>96</v>
      </c>
      <c r="I420" s="154"/>
      <c r="J420" s="1">
        <f t="shared" si="36"/>
        <v>1</v>
      </c>
      <c r="K420" s="8">
        <f t="shared" si="37"/>
        <v>0</v>
      </c>
      <c r="L420" s="8">
        <f t="shared" si="38"/>
        <v>0</v>
      </c>
      <c r="M420" s="7"/>
      <c r="N420" s="6">
        <f t="shared" si="39"/>
        <v>0</v>
      </c>
      <c r="U420" s="13">
        <f t="shared" si="40"/>
        <v>4</v>
      </c>
      <c r="V420" s="13">
        <f t="shared" si="41"/>
        <v>384</v>
      </c>
    </row>
    <row r="421" spans="1:22" ht="16.5" customHeight="1">
      <c r="A421" s="1">
        <v>420</v>
      </c>
      <c r="B421" s="131"/>
      <c r="C421" s="126" t="s">
        <v>93</v>
      </c>
      <c r="D421" s="100">
        <v>0.375</v>
      </c>
      <c r="E421" s="125" t="s">
        <v>310</v>
      </c>
      <c r="F421" s="135">
        <v>17</v>
      </c>
      <c r="G421" s="102">
        <v>2.1</v>
      </c>
      <c r="H421" s="129">
        <v>96</v>
      </c>
      <c r="I421" s="140" t="s">
        <v>132</v>
      </c>
      <c r="J421" s="1">
        <f t="shared" si="36"/>
        <v>1</v>
      </c>
      <c r="K421" s="8">
        <f t="shared" si="37"/>
        <v>0</v>
      </c>
      <c r="L421" s="8">
        <f t="shared" si="38"/>
        <v>0</v>
      </c>
      <c r="M421" s="7"/>
      <c r="N421" s="6">
        <f t="shared" si="39"/>
        <v>0</v>
      </c>
      <c r="U421" s="13">
        <f t="shared" si="40"/>
        <v>2.1</v>
      </c>
      <c r="V421" s="13">
        <f t="shared" si="41"/>
        <v>201.60000000000002</v>
      </c>
    </row>
    <row r="422" spans="1:22" ht="16.5" customHeight="1">
      <c r="A422" s="1">
        <v>421</v>
      </c>
      <c r="B422" s="131"/>
      <c r="C422" s="126" t="s">
        <v>95</v>
      </c>
      <c r="D422" s="100">
        <v>0.51736111111111105</v>
      </c>
      <c r="E422" s="131"/>
      <c r="F422" s="135">
        <v>2</v>
      </c>
      <c r="G422" s="102">
        <v>2.1</v>
      </c>
      <c r="H422" s="129">
        <v>96</v>
      </c>
      <c r="I422" s="141"/>
      <c r="J422" s="1">
        <f t="shared" si="36"/>
        <v>1</v>
      </c>
      <c r="K422" s="8">
        <f t="shared" si="37"/>
        <v>0</v>
      </c>
      <c r="L422" s="8">
        <f t="shared" si="38"/>
        <v>0</v>
      </c>
      <c r="M422" s="7"/>
      <c r="N422" s="6">
        <f t="shared" si="39"/>
        <v>0</v>
      </c>
      <c r="U422" s="13">
        <f t="shared" si="40"/>
        <v>2.1</v>
      </c>
      <c r="V422" s="13">
        <f t="shared" si="41"/>
        <v>201.60000000000002</v>
      </c>
    </row>
    <row r="423" spans="1:22" ht="16.5" customHeight="1">
      <c r="A423" s="1">
        <v>422</v>
      </c>
      <c r="B423" s="131"/>
      <c r="C423" s="126" t="s">
        <v>95</v>
      </c>
      <c r="D423" s="100">
        <v>0.55208333333333337</v>
      </c>
      <c r="E423" s="131"/>
      <c r="F423" s="135">
        <v>6</v>
      </c>
      <c r="G423" s="102">
        <v>2.1</v>
      </c>
      <c r="H423" s="129">
        <v>96</v>
      </c>
      <c r="I423" s="142"/>
      <c r="J423" s="1">
        <f t="shared" si="36"/>
        <v>1</v>
      </c>
      <c r="K423" s="8">
        <f t="shared" si="37"/>
        <v>0</v>
      </c>
      <c r="L423" s="8">
        <f t="shared" si="38"/>
        <v>0</v>
      </c>
      <c r="M423" s="7"/>
      <c r="N423" s="6">
        <f t="shared" si="39"/>
        <v>0</v>
      </c>
      <c r="U423" s="13">
        <f t="shared" si="40"/>
        <v>2.1</v>
      </c>
      <c r="V423" s="13">
        <f t="shared" si="41"/>
        <v>201.60000000000002</v>
      </c>
    </row>
    <row r="424" spans="1:22" ht="16.5" customHeight="1">
      <c r="A424" s="1">
        <v>423</v>
      </c>
      <c r="B424" s="131"/>
      <c r="C424" s="126" t="s">
        <v>95</v>
      </c>
      <c r="D424" s="100">
        <v>0.62152777777777779</v>
      </c>
      <c r="E424" s="133"/>
      <c r="F424" s="135">
        <v>9</v>
      </c>
      <c r="G424" s="102">
        <v>2.1</v>
      </c>
      <c r="H424" s="129">
        <v>96</v>
      </c>
      <c r="I424" s="155"/>
      <c r="J424" s="1">
        <f t="shared" si="36"/>
        <v>1</v>
      </c>
      <c r="K424" s="8">
        <f t="shared" si="37"/>
        <v>0</v>
      </c>
      <c r="L424" s="8">
        <f t="shared" si="38"/>
        <v>0</v>
      </c>
      <c r="M424" s="7"/>
      <c r="N424" s="6">
        <f t="shared" si="39"/>
        <v>0</v>
      </c>
      <c r="U424" s="13">
        <f t="shared" si="40"/>
        <v>2.1</v>
      </c>
      <c r="V424" s="13">
        <f t="shared" si="41"/>
        <v>201.60000000000002</v>
      </c>
    </row>
    <row r="425" spans="1:22" ht="16.5" customHeight="1">
      <c r="A425" s="1">
        <v>424</v>
      </c>
      <c r="B425" s="131"/>
      <c r="C425" s="126" t="s">
        <v>93</v>
      </c>
      <c r="D425" s="100">
        <v>0.375</v>
      </c>
      <c r="E425" s="125" t="s">
        <v>311</v>
      </c>
      <c r="F425" s="135">
        <v>6</v>
      </c>
      <c r="G425" s="102">
        <v>2.7</v>
      </c>
      <c r="H425" s="129">
        <v>96</v>
      </c>
      <c r="I425" s="140" t="s">
        <v>144</v>
      </c>
      <c r="J425" s="1">
        <f t="shared" si="36"/>
        <v>1</v>
      </c>
      <c r="K425" s="8">
        <f t="shared" si="37"/>
        <v>0</v>
      </c>
      <c r="L425" s="8">
        <f t="shared" si="38"/>
        <v>0</v>
      </c>
      <c r="M425" s="7"/>
      <c r="N425" s="6">
        <f t="shared" si="39"/>
        <v>0</v>
      </c>
      <c r="U425" s="13">
        <f t="shared" si="40"/>
        <v>2.7</v>
      </c>
      <c r="V425" s="13">
        <f t="shared" si="41"/>
        <v>259.20000000000005</v>
      </c>
    </row>
    <row r="426" spans="1:22" ht="16.5" customHeight="1">
      <c r="A426" s="1">
        <v>425</v>
      </c>
      <c r="B426" s="133"/>
      <c r="C426" s="126" t="s">
        <v>95</v>
      </c>
      <c r="D426" s="100">
        <v>0.55208333333333337</v>
      </c>
      <c r="E426" s="133"/>
      <c r="F426" s="135">
        <v>6</v>
      </c>
      <c r="G426" s="102">
        <v>2.7</v>
      </c>
      <c r="H426" s="129">
        <v>96</v>
      </c>
      <c r="I426" s="142"/>
      <c r="J426" s="1">
        <f t="shared" si="36"/>
        <v>1</v>
      </c>
      <c r="K426" s="8">
        <f t="shared" si="37"/>
        <v>0</v>
      </c>
      <c r="L426" s="8">
        <f t="shared" si="38"/>
        <v>0</v>
      </c>
      <c r="M426" s="7"/>
      <c r="N426" s="6">
        <f t="shared" si="39"/>
        <v>0</v>
      </c>
      <c r="U426" s="13">
        <f t="shared" si="40"/>
        <v>2.7</v>
      </c>
      <c r="V426" s="13">
        <f t="shared" si="41"/>
        <v>259.20000000000005</v>
      </c>
    </row>
    <row r="427" spans="1:22" ht="16.5" customHeight="1">
      <c r="A427" s="1">
        <v>426</v>
      </c>
      <c r="B427" s="125" t="s">
        <v>312</v>
      </c>
      <c r="C427" s="126" t="s">
        <v>93</v>
      </c>
      <c r="D427" s="100">
        <v>0.375</v>
      </c>
      <c r="E427" s="125" t="s">
        <v>313</v>
      </c>
      <c r="F427" s="135">
        <v>12</v>
      </c>
      <c r="G427" s="102">
        <v>4</v>
      </c>
      <c r="H427" s="129">
        <v>96</v>
      </c>
      <c r="I427" s="130"/>
      <c r="J427" s="1">
        <f t="shared" si="36"/>
        <v>1</v>
      </c>
      <c r="K427" s="8">
        <f t="shared" si="37"/>
        <v>0</v>
      </c>
      <c r="L427" s="8">
        <f t="shared" si="38"/>
        <v>0</v>
      </c>
      <c r="M427" s="7"/>
      <c r="N427" s="6">
        <f t="shared" si="39"/>
        <v>0</v>
      </c>
      <c r="U427" s="13">
        <f t="shared" si="40"/>
        <v>4</v>
      </c>
      <c r="V427" s="13">
        <f t="shared" si="41"/>
        <v>384</v>
      </c>
    </row>
    <row r="428" spans="1:22" ht="16.5" customHeight="1">
      <c r="A428" s="1">
        <v>427</v>
      </c>
      <c r="B428" s="131"/>
      <c r="C428" s="126" t="s">
        <v>95</v>
      </c>
      <c r="D428" s="100">
        <v>0.61805555555555558</v>
      </c>
      <c r="E428" s="133"/>
      <c r="F428" s="135">
        <v>12</v>
      </c>
      <c r="G428" s="102">
        <v>4</v>
      </c>
      <c r="H428" s="129">
        <v>96</v>
      </c>
      <c r="I428" s="130"/>
      <c r="J428" s="1">
        <f t="shared" si="36"/>
        <v>1</v>
      </c>
      <c r="K428" s="8">
        <f t="shared" si="37"/>
        <v>0</v>
      </c>
      <c r="L428" s="8">
        <f t="shared" si="38"/>
        <v>0</v>
      </c>
      <c r="M428" s="7"/>
      <c r="N428" s="6">
        <f t="shared" si="39"/>
        <v>0</v>
      </c>
      <c r="U428" s="13">
        <f t="shared" si="40"/>
        <v>4</v>
      </c>
      <c r="V428" s="13">
        <f t="shared" si="41"/>
        <v>384</v>
      </c>
    </row>
    <row r="429" spans="1:22" ht="16.5" customHeight="1">
      <c r="A429" s="1">
        <v>428</v>
      </c>
      <c r="B429" s="131"/>
      <c r="C429" s="126" t="s">
        <v>93</v>
      </c>
      <c r="D429" s="100">
        <v>0.375</v>
      </c>
      <c r="E429" s="125" t="s">
        <v>314</v>
      </c>
      <c r="F429" s="135">
        <v>10</v>
      </c>
      <c r="G429" s="102">
        <v>6</v>
      </c>
      <c r="H429" s="129">
        <v>96</v>
      </c>
      <c r="I429" s="130"/>
      <c r="J429" s="1">
        <f t="shared" si="36"/>
        <v>1</v>
      </c>
      <c r="K429" s="8">
        <f t="shared" si="37"/>
        <v>0</v>
      </c>
      <c r="L429" s="8">
        <f t="shared" si="38"/>
        <v>0</v>
      </c>
      <c r="M429" s="7"/>
      <c r="N429" s="6">
        <f t="shared" si="39"/>
        <v>0</v>
      </c>
      <c r="U429" s="13">
        <f t="shared" si="40"/>
        <v>6</v>
      </c>
      <c r="V429" s="13">
        <f t="shared" si="41"/>
        <v>576</v>
      </c>
    </row>
    <row r="430" spans="1:22" ht="16.5" customHeight="1">
      <c r="A430" s="1">
        <v>429</v>
      </c>
      <c r="B430" s="131"/>
      <c r="C430" s="126" t="s">
        <v>95</v>
      </c>
      <c r="D430" s="100">
        <v>0.61805555555555558</v>
      </c>
      <c r="E430" s="133"/>
      <c r="F430" s="135">
        <v>10</v>
      </c>
      <c r="G430" s="102">
        <v>6</v>
      </c>
      <c r="H430" s="129">
        <v>96</v>
      </c>
      <c r="I430" s="130"/>
      <c r="J430" s="1">
        <f t="shared" si="36"/>
        <v>1</v>
      </c>
      <c r="K430" s="8">
        <f t="shared" si="37"/>
        <v>0</v>
      </c>
      <c r="L430" s="8">
        <f t="shared" si="38"/>
        <v>0</v>
      </c>
      <c r="M430" s="7"/>
      <c r="N430" s="6">
        <f t="shared" si="39"/>
        <v>0</v>
      </c>
      <c r="U430" s="13">
        <f t="shared" si="40"/>
        <v>6</v>
      </c>
      <c r="V430" s="13">
        <f t="shared" si="41"/>
        <v>576</v>
      </c>
    </row>
    <row r="431" spans="1:22" ht="16.5" customHeight="1">
      <c r="A431" s="1">
        <v>430</v>
      </c>
      <c r="B431" s="131"/>
      <c r="C431" s="126" t="s">
        <v>93</v>
      </c>
      <c r="D431" s="100">
        <v>0.375</v>
      </c>
      <c r="E431" s="125" t="s">
        <v>315</v>
      </c>
      <c r="F431" s="135">
        <v>11</v>
      </c>
      <c r="G431" s="102">
        <v>4</v>
      </c>
      <c r="H431" s="129">
        <v>96</v>
      </c>
      <c r="I431" s="130"/>
      <c r="J431" s="1">
        <f t="shared" si="36"/>
        <v>1</v>
      </c>
      <c r="K431" s="8">
        <f t="shared" si="37"/>
        <v>0</v>
      </c>
      <c r="L431" s="8">
        <f t="shared" si="38"/>
        <v>0</v>
      </c>
      <c r="M431" s="7"/>
      <c r="N431" s="6">
        <f t="shared" si="39"/>
        <v>0</v>
      </c>
      <c r="U431" s="13">
        <f t="shared" si="40"/>
        <v>4</v>
      </c>
      <c r="V431" s="13">
        <f t="shared" si="41"/>
        <v>384</v>
      </c>
    </row>
    <row r="432" spans="1:22" ht="16.5" customHeight="1">
      <c r="A432" s="1">
        <v>431</v>
      </c>
      <c r="B432" s="131"/>
      <c r="C432" s="126" t="s">
        <v>95</v>
      </c>
      <c r="D432" s="100">
        <v>0.61805555555555558</v>
      </c>
      <c r="E432" s="133"/>
      <c r="F432" s="135">
        <v>11</v>
      </c>
      <c r="G432" s="102">
        <v>4</v>
      </c>
      <c r="H432" s="129">
        <v>96</v>
      </c>
      <c r="I432" s="130"/>
      <c r="J432" s="1">
        <f t="shared" si="36"/>
        <v>1</v>
      </c>
      <c r="K432" s="8">
        <f t="shared" si="37"/>
        <v>0</v>
      </c>
      <c r="L432" s="8">
        <f t="shared" si="38"/>
        <v>0</v>
      </c>
      <c r="M432" s="7"/>
      <c r="N432" s="6">
        <f t="shared" si="39"/>
        <v>0</v>
      </c>
      <c r="U432" s="13">
        <f t="shared" si="40"/>
        <v>4</v>
      </c>
      <c r="V432" s="13">
        <f t="shared" si="41"/>
        <v>384</v>
      </c>
    </row>
    <row r="433" spans="1:22" ht="16.5" customHeight="1">
      <c r="A433" s="1">
        <v>432</v>
      </c>
      <c r="B433" s="131"/>
      <c r="C433" s="126" t="s">
        <v>93</v>
      </c>
      <c r="D433" s="100">
        <v>0.375</v>
      </c>
      <c r="E433" s="125" t="s">
        <v>316</v>
      </c>
      <c r="F433" s="135">
        <v>13</v>
      </c>
      <c r="G433" s="102">
        <v>3.5</v>
      </c>
      <c r="H433" s="129">
        <v>96</v>
      </c>
      <c r="I433" s="130"/>
      <c r="J433" s="1">
        <f t="shared" si="36"/>
        <v>1</v>
      </c>
      <c r="K433" s="8">
        <f t="shared" si="37"/>
        <v>0</v>
      </c>
      <c r="L433" s="8">
        <f t="shared" si="38"/>
        <v>0</v>
      </c>
      <c r="M433" s="7"/>
      <c r="N433" s="6">
        <f t="shared" si="39"/>
        <v>0</v>
      </c>
      <c r="U433" s="13">
        <f t="shared" si="40"/>
        <v>3.5</v>
      </c>
      <c r="V433" s="13">
        <f t="shared" si="41"/>
        <v>336</v>
      </c>
    </row>
    <row r="434" spans="1:22" ht="16.5" customHeight="1">
      <c r="A434" s="1">
        <v>433</v>
      </c>
      <c r="B434" s="131"/>
      <c r="C434" s="126" t="s">
        <v>95</v>
      </c>
      <c r="D434" s="100">
        <v>0.61805555555555558</v>
      </c>
      <c r="E434" s="133"/>
      <c r="F434" s="135">
        <v>13</v>
      </c>
      <c r="G434" s="102">
        <v>3.5</v>
      </c>
      <c r="H434" s="129">
        <v>96</v>
      </c>
      <c r="I434" s="130"/>
      <c r="J434" s="1">
        <f t="shared" si="36"/>
        <v>1</v>
      </c>
      <c r="K434" s="8">
        <f t="shared" si="37"/>
        <v>0</v>
      </c>
      <c r="L434" s="8">
        <f t="shared" si="38"/>
        <v>0</v>
      </c>
      <c r="M434" s="7"/>
      <c r="N434" s="6">
        <f t="shared" si="39"/>
        <v>0</v>
      </c>
      <c r="U434" s="13">
        <f t="shared" si="40"/>
        <v>3.5</v>
      </c>
      <c r="V434" s="13">
        <f t="shared" si="41"/>
        <v>336</v>
      </c>
    </row>
    <row r="435" spans="1:22" ht="16.5" customHeight="1">
      <c r="A435" s="1">
        <v>434</v>
      </c>
      <c r="B435" s="131"/>
      <c r="C435" s="126" t="s">
        <v>93</v>
      </c>
      <c r="D435" s="100">
        <v>0.375</v>
      </c>
      <c r="E435" s="125" t="s">
        <v>317</v>
      </c>
      <c r="F435" s="135">
        <v>11</v>
      </c>
      <c r="G435" s="102">
        <v>6</v>
      </c>
      <c r="H435" s="129">
        <v>96</v>
      </c>
      <c r="I435" s="130"/>
      <c r="J435" s="1">
        <f t="shared" si="36"/>
        <v>1</v>
      </c>
      <c r="K435" s="8">
        <f t="shared" si="37"/>
        <v>0</v>
      </c>
      <c r="L435" s="8">
        <f t="shared" si="38"/>
        <v>0</v>
      </c>
      <c r="M435" s="7"/>
      <c r="N435" s="6">
        <f t="shared" si="39"/>
        <v>0</v>
      </c>
      <c r="U435" s="13">
        <f t="shared" si="40"/>
        <v>6</v>
      </c>
      <c r="V435" s="13">
        <f t="shared" si="41"/>
        <v>576</v>
      </c>
    </row>
    <row r="436" spans="1:22" ht="16.5" customHeight="1">
      <c r="A436" s="1">
        <v>435</v>
      </c>
      <c r="B436" s="133"/>
      <c r="C436" s="126" t="s">
        <v>95</v>
      </c>
      <c r="D436" s="100">
        <v>0.61805555555555558</v>
      </c>
      <c r="E436" s="133"/>
      <c r="F436" s="135">
        <v>11</v>
      </c>
      <c r="G436" s="102">
        <v>6</v>
      </c>
      <c r="H436" s="129">
        <v>96</v>
      </c>
      <c r="I436" s="130"/>
      <c r="J436" s="1">
        <f t="shared" si="36"/>
        <v>1</v>
      </c>
      <c r="K436" s="8">
        <f t="shared" si="37"/>
        <v>0</v>
      </c>
      <c r="L436" s="8">
        <f t="shared" si="38"/>
        <v>0</v>
      </c>
      <c r="M436" s="7"/>
      <c r="N436" s="6">
        <f t="shared" si="39"/>
        <v>0</v>
      </c>
      <c r="U436" s="13">
        <f t="shared" si="40"/>
        <v>6</v>
      </c>
      <c r="V436" s="13">
        <f t="shared" si="41"/>
        <v>576</v>
      </c>
    </row>
    <row r="437" spans="1:22" ht="16.5" customHeight="1">
      <c r="A437" s="1">
        <v>436</v>
      </c>
      <c r="B437" s="125" t="s">
        <v>318</v>
      </c>
      <c r="C437" s="126" t="s">
        <v>95</v>
      </c>
      <c r="D437" s="100">
        <v>0.375</v>
      </c>
      <c r="E437" s="125" t="s">
        <v>319</v>
      </c>
      <c r="F437" s="135">
        <v>22</v>
      </c>
      <c r="G437" s="102">
        <v>4.5</v>
      </c>
      <c r="H437" s="129">
        <v>96</v>
      </c>
      <c r="I437" s="137" t="s">
        <v>320</v>
      </c>
      <c r="J437" s="1">
        <f t="shared" si="36"/>
        <v>2</v>
      </c>
      <c r="K437" s="8">
        <f t="shared" si="37"/>
        <v>0</v>
      </c>
      <c r="L437" s="8">
        <f t="shared" si="38"/>
        <v>0</v>
      </c>
      <c r="M437" s="7"/>
      <c r="N437" s="6">
        <f t="shared" si="39"/>
        <v>0</v>
      </c>
      <c r="U437" s="13">
        <f t="shared" si="40"/>
        <v>9</v>
      </c>
      <c r="V437" s="13">
        <f t="shared" si="41"/>
        <v>864</v>
      </c>
    </row>
    <row r="438" spans="1:22" ht="16.5" customHeight="1">
      <c r="A438" s="1">
        <v>437</v>
      </c>
      <c r="B438" s="131"/>
      <c r="C438" s="126" t="s">
        <v>93</v>
      </c>
      <c r="D438" s="100">
        <v>0.63194444444444442</v>
      </c>
      <c r="E438" s="133"/>
      <c r="F438" s="135">
        <v>22</v>
      </c>
      <c r="G438" s="102">
        <v>4.5</v>
      </c>
      <c r="H438" s="129">
        <v>96</v>
      </c>
      <c r="I438" s="139"/>
      <c r="J438" s="1">
        <f t="shared" si="36"/>
        <v>2</v>
      </c>
      <c r="K438" s="8">
        <f t="shared" si="37"/>
        <v>0</v>
      </c>
      <c r="L438" s="8">
        <f t="shared" si="38"/>
        <v>0</v>
      </c>
      <c r="M438" s="7"/>
      <c r="N438" s="6">
        <f t="shared" si="39"/>
        <v>0</v>
      </c>
      <c r="U438" s="13">
        <f t="shared" si="40"/>
        <v>9</v>
      </c>
      <c r="V438" s="13">
        <f t="shared" si="41"/>
        <v>864</v>
      </c>
    </row>
    <row r="439" spans="1:22" ht="16.5" customHeight="1">
      <c r="A439" s="1">
        <v>438</v>
      </c>
      <c r="B439" s="131"/>
      <c r="C439" s="126" t="s">
        <v>95</v>
      </c>
      <c r="D439" s="100">
        <v>0.375</v>
      </c>
      <c r="E439" s="125" t="s">
        <v>321</v>
      </c>
      <c r="F439" s="135">
        <v>60</v>
      </c>
      <c r="G439" s="102">
        <v>4</v>
      </c>
      <c r="H439" s="129">
        <v>96</v>
      </c>
      <c r="I439" s="137" t="s">
        <v>320</v>
      </c>
      <c r="J439" s="1">
        <f t="shared" si="36"/>
        <v>3</v>
      </c>
      <c r="K439" s="8">
        <f t="shared" si="37"/>
        <v>0</v>
      </c>
      <c r="L439" s="8">
        <f t="shared" si="38"/>
        <v>0</v>
      </c>
      <c r="M439" s="7"/>
      <c r="N439" s="6">
        <f t="shared" si="39"/>
        <v>0</v>
      </c>
      <c r="U439" s="13">
        <f t="shared" si="40"/>
        <v>12</v>
      </c>
      <c r="V439" s="13">
        <f t="shared" si="41"/>
        <v>1152</v>
      </c>
    </row>
    <row r="440" spans="1:22" ht="16.5" customHeight="1">
      <c r="A440" s="1">
        <v>439</v>
      </c>
      <c r="B440" s="131"/>
      <c r="C440" s="126" t="s">
        <v>93</v>
      </c>
      <c r="D440" s="100">
        <v>0.5625</v>
      </c>
      <c r="E440" s="131"/>
      <c r="F440" s="135">
        <v>25</v>
      </c>
      <c r="G440" s="102">
        <v>4</v>
      </c>
      <c r="H440" s="129">
        <v>96</v>
      </c>
      <c r="I440" s="139"/>
      <c r="J440" s="1">
        <f t="shared" si="36"/>
        <v>2</v>
      </c>
      <c r="K440" s="8">
        <f t="shared" si="37"/>
        <v>0</v>
      </c>
      <c r="L440" s="8">
        <f t="shared" si="38"/>
        <v>0</v>
      </c>
      <c r="M440" s="7"/>
      <c r="N440" s="6">
        <f t="shared" si="39"/>
        <v>0</v>
      </c>
      <c r="U440" s="13">
        <f t="shared" si="40"/>
        <v>8</v>
      </c>
      <c r="V440" s="13">
        <f t="shared" si="41"/>
        <v>768</v>
      </c>
    </row>
    <row r="441" spans="1:22" ht="16.5" customHeight="1">
      <c r="A441" s="1">
        <v>440</v>
      </c>
      <c r="B441" s="131"/>
      <c r="C441" s="126" t="s">
        <v>95</v>
      </c>
      <c r="D441" s="100">
        <v>0.63194444444444442</v>
      </c>
      <c r="E441" s="133"/>
      <c r="F441" s="135">
        <v>35</v>
      </c>
      <c r="G441" s="102">
        <v>4</v>
      </c>
      <c r="H441" s="129">
        <v>96</v>
      </c>
      <c r="I441" s="130"/>
      <c r="J441" s="1">
        <f t="shared" si="36"/>
        <v>2</v>
      </c>
      <c r="K441" s="8">
        <f t="shared" si="37"/>
        <v>0</v>
      </c>
      <c r="L441" s="8">
        <f t="shared" si="38"/>
        <v>0</v>
      </c>
      <c r="M441" s="7"/>
      <c r="N441" s="6">
        <f t="shared" si="39"/>
        <v>0</v>
      </c>
      <c r="U441" s="13">
        <f t="shared" si="40"/>
        <v>8</v>
      </c>
      <c r="V441" s="13">
        <f t="shared" si="41"/>
        <v>768</v>
      </c>
    </row>
    <row r="442" spans="1:22" ht="16.5" customHeight="1">
      <c r="A442" s="1">
        <v>441</v>
      </c>
      <c r="B442" s="125" t="s">
        <v>322</v>
      </c>
      <c r="C442" s="126" t="s">
        <v>93</v>
      </c>
      <c r="D442" s="100">
        <v>0.375</v>
      </c>
      <c r="E442" s="125" t="s">
        <v>323</v>
      </c>
      <c r="F442" s="135">
        <v>19</v>
      </c>
      <c r="G442" s="102">
        <v>4</v>
      </c>
      <c r="H442" s="129">
        <v>96</v>
      </c>
      <c r="I442" s="130"/>
      <c r="J442" s="1">
        <f t="shared" si="36"/>
        <v>1</v>
      </c>
      <c r="K442" s="8">
        <f t="shared" si="37"/>
        <v>0</v>
      </c>
      <c r="L442" s="8">
        <f t="shared" si="38"/>
        <v>0</v>
      </c>
      <c r="M442" s="7"/>
      <c r="N442" s="6">
        <f t="shared" si="39"/>
        <v>0</v>
      </c>
      <c r="U442" s="13">
        <f t="shared" si="40"/>
        <v>4</v>
      </c>
      <c r="V442" s="13">
        <f t="shared" si="41"/>
        <v>384</v>
      </c>
    </row>
    <row r="443" spans="1:22" ht="16.5" customHeight="1">
      <c r="A443" s="1">
        <v>442</v>
      </c>
      <c r="B443" s="131"/>
      <c r="C443" s="126" t="s">
        <v>95</v>
      </c>
      <c r="D443" s="100">
        <v>0.55208333333333337</v>
      </c>
      <c r="E443" s="131"/>
      <c r="F443" s="135">
        <v>10</v>
      </c>
      <c r="G443" s="102">
        <v>4</v>
      </c>
      <c r="H443" s="129">
        <v>96</v>
      </c>
      <c r="I443" s="130"/>
      <c r="J443" s="1">
        <f t="shared" si="36"/>
        <v>1</v>
      </c>
      <c r="K443" s="8">
        <f t="shared" si="37"/>
        <v>0</v>
      </c>
      <c r="L443" s="8">
        <f t="shared" si="38"/>
        <v>0</v>
      </c>
      <c r="M443" s="7"/>
      <c r="N443" s="6">
        <f t="shared" si="39"/>
        <v>0</v>
      </c>
      <c r="U443" s="13">
        <f t="shared" si="40"/>
        <v>4</v>
      </c>
      <c r="V443" s="13">
        <f t="shared" si="41"/>
        <v>384</v>
      </c>
    </row>
    <row r="444" spans="1:22" ht="16.5" customHeight="1">
      <c r="A444" s="1">
        <v>443</v>
      </c>
      <c r="B444" s="131"/>
      <c r="C444" s="126" t="s">
        <v>95</v>
      </c>
      <c r="D444" s="100">
        <v>0.61805555555555558</v>
      </c>
      <c r="E444" s="133"/>
      <c r="F444" s="135">
        <v>9</v>
      </c>
      <c r="G444" s="102">
        <v>4</v>
      </c>
      <c r="H444" s="129">
        <v>96</v>
      </c>
      <c r="I444" s="130"/>
      <c r="J444" s="1">
        <f t="shared" si="36"/>
        <v>1</v>
      </c>
      <c r="K444" s="8">
        <f t="shared" si="37"/>
        <v>0</v>
      </c>
      <c r="L444" s="8">
        <f t="shared" si="38"/>
        <v>0</v>
      </c>
      <c r="M444" s="7"/>
      <c r="N444" s="6">
        <f t="shared" si="39"/>
        <v>0</v>
      </c>
      <c r="U444" s="13">
        <f t="shared" si="40"/>
        <v>4</v>
      </c>
      <c r="V444" s="13">
        <f t="shared" si="41"/>
        <v>384</v>
      </c>
    </row>
    <row r="445" spans="1:22" ht="16.5" customHeight="1">
      <c r="A445" s="1">
        <v>444</v>
      </c>
      <c r="B445" s="131"/>
      <c r="C445" s="126" t="s">
        <v>93</v>
      </c>
      <c r="D445" s="100">
        <v>0.375</v>
      </c>
      <c r="E445" s="125" t="s">
        <v>324</v>
      </c>
      <c r="F445" s="135">
        <v>5</v>
      </c>
      <c r="G445" s="102">
        <v>3.5</v>
      </c>
      <c r="H445" s="129">
        <v>96</v>
      </c>
      <c r="I445" s="130"/>
      <c r="J445" s="1">
        <f t="shared" si="36"/>
        <v>1</v>
      </c>
      <c r="K445" s="8">
        <f t="shared" si="37"/>
        <v>0</v>
      </c>
      <c r="L445" s="8">
        <f t="shared" si="38"/>
        <v>0</v>
      </c>
      <c r="M445" s="7"/>
      <c r="N445" s="6">
        <f t="shared" si="39"/>
        <v>0</v>
      </c>
      <c r="U445" s="13">
        <f t="shared" si="40"/>
        <v>3.5</v>
      </c>
      <c r="V445" s="13">
        <f t="shared" si="41"/>
        <v>336</v>
      </c>
    </row>
    <row r="446" spans="1:22" ht="16.5" customHeight="1">
      <c r="A446" s="1">
        <v>445</v>
      </c>
      <c r="B446" s="131"/>
      <c r="C446" s="126" t="s">
        <v>95</v>
      </c>
      <c r="D446" s="100">
        <v>0.61805555555555558</v>
      </c>
      <c r="E446" s="133"/>
      <c r="F446" s="135">
        <v>5</v>
      </c>
      <c r="G446" s="102">
        <v>3.5</v>
      </c>
      <c r="H446" s="129">
        <v>96</v>
      </c>
      <c r="I446" s="130"/>
      <c r="J446" s="1">
        <f t="shared" ref="J446:J509" si="42">ROUNDUP(F446/20,0)</f>
        <v>1</v>
      </c>
      <c r="K446" s="8">
        <f t="shared" ref="K446:K509" si="43">$P$3*J446*G446</f>
        <v>0</v>
      </c>
      <c r="L446" s="8">
        <f t="shared" ref="L446:L509" si="44">$P$3*J446*G446*H446</f>
        <v>0</v>
      </c>
      <c r="M446" s="7"/>
      <c r="N446" s="6">
        <f t="shared" ref="N446:N509" si="45">IFERROR(K446/M446,0)</f>
        <v>0</v>
      </c>
      <c r="U446" s="13">
        <f t="shared" si="40"/>
        <v>3.5</v>
      </c>
      <c r="V446" s="13">
        <f t="shared" si="41"/>
        <v>336</v>
      </c>
    </row>
    <row r="447" spans="1:22" ht="16.5" customHeight="1">
      <c r="A447" s="1">
        <v>446</v>
      </c>
      <c r="B447" s="131"/>
      <c r="C447" s="126" t="s">
        <v>93</v>
      </c>
      <c r="D447" s="100">
        <v>0.375</v>
      </c>
      <c r="E447" s="125" t="s">
        <v>325</v>
      </c>
      <c r="F447" s="135">
        <v>16</v>
      </c>
      <c r="G447" s="102">
        <v>4</v>
      </c>
      <c r="H447" s="129">
        <v>96</v>
      </c>
      <c r="I447" s="140" t="s">
        <v>277</v>
      </c>
      <c r="J447" s="1">
        <f t="shared" si="42"/>
        <v>1</v>
      </c>
      <c r="K447" s="8">
        <f t="shared" si="43"/>
        <v>0</v>
      </c>
      <c r="L447" s="8">
        <f t="shared" si="44"/>
        <v>0</v>
      </c>
      <c r="M447" s="7"/>
      <c r="N447" s="6">
        <f t="shared" si="45"/>
        <v>0</v>
      </c>
      <c r="U447" s="13">
        <f t="shared" si="40"/>
        <v>4</v>
      </c>
      <c r="V447" s="13">
        <f t="shared" si="41"/>
        <v>384</v>
      </c>
    </row>
    <row r="448" spans="1:22" ht="16.5" customHeight="1">
      <c r="A448" s="1">
        <v>447</v>
      </c>
      <c r="B448" s="131"/>
      <c r="C448" s="126" t="s">
        <v>95</v>
      </c>
      <c r="D448" s="100">
        <v>0.55208333333333337</v>
      </c>
      <c r="E448" s="131"/>
      <c r="F448" s="135">
        <v>9</v>
      </c>
      <c r="G448" s="102">
        <v>4</v>
      </c>
      <c r="H448" s="129">
        <v>96</v>
      </c>
      <c r="I448" s="141"/>
      <c r="J448" s="1">
        <f t="shared" si="42"/>
        <v>1</v>
      </c>
      <c r="K448" s="8">
        <f t="shared" si="43"/>
        <v>0</v>
      </c>
      <c r="L448" s="8">
        <f t="shared" si="44"/>
        <v>0</v>
      </c>
      <c r="M448" s="7"/>
      <c r="N448" s="6">
        <f t="shared" si="45"/>
        <v>0</v>
      </c>
      <c r="U448" s="13">
        <f t="shared" si="40"/>
        <v>4</v>
      </c>
      <c r="V448" s="13">
        <f t="shared" si="41"/>
        <v>384</v>
      </c>
    </row>
    <row r="449" spans="1:22" ht="16.5" customHeight="1">
      <c r="A449" s="1">
        <v>448</v>
      </c>
      <c r="B449" s="131"/>
      <c r="C449" s="126" t="s">
        <v>95</v>
      </c>
      <c r="D449" s="100">
        <v>0.61805555555555602</v>
      </c>
      <c r="E449" s="133"/>
      <c r="F449" s="135">
        <v>7</v>
      </c>
      <c r="G449" s="102">
        <v>4</v>
      </c>
      <c r="H449" s="129">
        <v>96</v>
      </c>
      <c r="I449" s="142"/>
      <c r="J449" s="1">
        <f t="shared" si="42"/>
        <v>1</v>
      </c>
      <c r="K449" s="8">
        <f t="shared" si="43"/>
        <v>0</v>
      </c>
      <c r="L449" s="8">
        <f t="shared" si="44"/>
        <v>0</v>
      </c>
      <c r="M449" s="7"/>
      <c r="N449" s="6">
        <f t="shared" si="45"/>
        <v>0</v>
      </c>
      <c r="U449" s="13">
        <f t="shared" si="40"/>
        <v>4</v>
      </c>
      <c r="V449" s="13">
        <f t="shared" si="41"/>
        <v>384</v>
      </c>
    </row>
    <row r="450" spans="1:22" ht="16.5" customHeight="1">
      <c r="A450" s="1">
        <v>449</v>
      </c>
      <c r="B450" s="131"/>
      <c r="C450" s="126" t="s">
        <v>93</v>
      </c>
      <c r="D450" s="100">
        <v>0.375</v>
      </c>
      <c r="E450" s="125" t="s">
        <v>326</v>
      </c>
      <c r="F450" s="135">
        <v>16</v>
      </c>
      <c r="G450" s="102">
        <v>3.3</v>
      </c>
      <c r="H450" s="129">
        <v>96</v>
      </c>
      <c r="I450" s="130"/>
      <c r="J450" s="1">
        <f t="shared" si="42"/>
        <v>1</v>
      </c>
      <c r="K450" s="8">
        <f t="shared" si="43"/>
        <v>0</v>
      </c>
      <c r="L450" s="8">
        <f t="shared" si="44"/>
        <v>0</v>
      </c>
      <c r="M450" s="7"/>
      <c r="N450" s="6">
        <f t="shared" si="45"/>
        <v>0</v>
      </c>
      <c r="U450" s="13">
        <f t="shared" si="40"/>
        <v>3.3</v>
      </c>
      <c r="V450" s="13">
        <f t="shared" si="41"/>
        <v>316.79999999999995</v>
      </c>
    </row>
    <row r="451" spans="1:22" ht="16.5" customHeight="1">
      <c r="A451" s="1">
        <v>450</v>
      </c>
      <c r="B451" s="131"/>
      <c r="C451" s="126" t="s">
        <v>95</v>
      </c>
      <c r="D451" s="100">
        <v>0.61805555555555602</v>
      </c>
      <c r="E451" s="133"/>
      <c r="F451" s="135">
        <v>16</v>
      </c>
      <c r="G451" s="102">
        <v>3.3</v>
      </c>
      <c r="H451" s="129">
        <v>96</v>
      </c>
      <c r="I451" s="130"/>
      <c r="J451" s="1">
        <f t="shared" si="42"/>
        <v>1</v>
      </c>
      <c r="K451" s="8">
        <f t="shared" si="43"/>
        <v>0</v>
      </c>
      <c r="L451" s="8">
        <f t="shared" si="44"/>
        <v>0</v>
      </c>
      <c r="M451" s="7"/>
      <c r="N451" s="6">
        <f t="shared" si="45"/>
        <v>0</v>
      </c>
      <c r="U451" s="13">
        <f t="shared" ref="U451:U514" si="46">IFERROR(G451*J451,0)</f>
        <v>3.3</v>
      </c>
      <c r="V451" s="13">
        <f t="shared" ref="V451:V514" si="47">IFERROR(U451*H451,0)</f>
        <v>316.79999999999995</v>
      </c>
    </row>
    <row r="452" spans="1:22" ht="16.5" customHeight="1">
      <c r="A452" s="1">
        <v>451</v>
      </c>
      <c r="B452" s="131"/>
      <c r="C452" s="126" t="s">
        <v>93</v>
      </c>
      <c r="D452" s="100">
        <v>0.375</v>
      </c>
      <c r="E452" s="125" t="s">
        <v>327</v>
      </c>
      <c r="F452" s="135">
        <v>7</v>
      </c>
      <c r="G452" s="102">
        <v>4</v>
      </c>
      <c r="H452" s="129">
        <v>96</v>
      </c>
      <c r="I452" s="140" t="s">
        <v>277</v>
      </c>
      <c r="J452" s="1">
        <f t="shared" si="42"/>
        <v>1</v>
      </c>
      <c r="K452" s="8">
        <f t="shared" si="43"/>
        <v>0</v>
      </c>
      <c r="L452" s="8">
        <f t="shared" si="44"/>
        <v>0</v>
      </c>
      <c r="M452" s="7"/>
      <c r="N452" s="6">
        <f t="shared" si="45"/>
        <v>0</v>
      </c>
      <c r="U452" s="13">
        <f t="shared" si="46"/>
        <v>4</v>
      </c>
      <c r="V452" s="13">
        <f t="shared" si="47"/>
        <v>384</v>
      </c>
    </row>
    <row r="453" spans="1:22" ht="16.5" customHeight="1">
      <c r="A453" s="1">
        <v>452</v>
      </c>
      <c r="B453" s="133"/>
      <c r="C453" s="126" t="s">
        <v>95</v>
      </c>
      <c r="D453" s="100">
        <v>0.61805555555555558</v>
      </c>
      <c r="E453" s="133"/>
      <c r="F453" s="135">
        <v>7</v>
      </c>
      <c r="G453" s="102">
        <v>4</v>
      </c>
      <c r="H453" s="129">
        <v>96</v>
      </c>
      <c r="I453" s="142"/>
      <c r="J453" s="1">
        <f t="shared" si="42"/>
        <v>1</v>
      </c>
      <c r="K453" s="8">
        <f t="shared" si="43"/>
        <v>0</v>
      </c>
      <c r="L453" s="8">
        <f t="shared" si="44"/>
        <v>0</v>
      </c>
      <c r="M453" s="7"/>
      <c r="N453" s="6">
        <f t="shared" si="45"/>
        <v>0</v>
      </c>
      <c r="U453" s="13">
        <f t="shared" si="46"/>
        <v>4</v>
      </c>
      <c r="V453" s="13">
        <f t="shared" si="47"/>
        <v>384</v>
      </c>
    </row>
    <row r="454" spans="1:22" ht="16.5" customHeight="1">
      <c r="A454" s="1">
        <v>453</v>
      </c>
      <c r="B454" s="125" t="s">
        <v>328</v>
      </c>
      <c r="C454" s="126" t="s">
        <v>95</v>
      </c>
      <c r="D454" s="100">
        <v>0.375</v>
      </c>
      <c r="E454" s="125" t="s">
        <v>329</v>
      </c>
      <c r="F454" s="135">
        <v>5</v>
      </c>
      <c r="G454" s="102">
        <v>3.8</v>
      </c>
      <c r="H454" s="129">
        <v>96</v>
      </c>
      <c r="I454" s="130"/>
      <c r="J454" s="1">
        <f t="shared" si="42"/>
        <v>1</v>
      </c>
      <c r="K454" s="8">
        <f t="shared" si="43"/>
        <v>0</v>
      </c>
      <c r="L454" s="8">
        <f t="shared" si="44"/>
        <v>0</v>
      </c>
      <c r="M454" s="7"/>
      <c r="N454" s="6">
        <f t="shared" si="45"/>
        <v>0</v>
      </c>
      <c r="U454" s="13">
        <f t="shared" si="46"/>
        <v>3.8</v>
      </c>
      <c r="V454" s="13">
        <f t="shared" si="47"/>
        <v>364.79999999999995</v>
      </c>
    </row>
    <row r="455" spans="1:22" ht="16.5" customHeight="1">
      <c r="A455" s="1">
        <v>454</v>
      </c>
      <c r="B455" s="131"/>
      <c r="C455" s="126" t="s">
        <v>93</v>
      </c>
      <c r="D455" s="100">
        <v>0.58333333333333337</v>
      </c>
      <c r="E455" s="133"/>
      <c r="F455" s="135">
        <v>5</v>
      </c>
      <c r="G455" s="102">
        <v>3.8</v>
      </c>
      <c r="H455" s="129">
        <v>96</v>
      </c>
      <c r="I455" s="130"/>
      <c r="J455" s="1">
        <f t="shared" si="42"/>
        <v>1</v>
      </c>
      <c r="K455" s="8">
        <f t="shared" si="43"/>
        <v>0</v>
      </c>
      <c r="L455" s="8">
        <f t="shared" si="44"/>
        <v>0</v>
      </c>
      <c r="M455" s="7"/>
      <c r="N455" s="6">
        <f t="shared" si="45"/>
        <v>0</v>
      </c>
      <c r="U455" s="13">
        <f t="shared" si="46"/>
        <v>3.8</v>
      </c>
      <c r="V455" s="13">
        <f t="shared" si="47"/>
        <v>364.79999999999995</v>
      </c>
    </row>
    <row r="456" spans="1:22" ht="16.5" customHeight="1">
      <c r="A456" s="1">
        <v>455</v>
      </c>
      <c r="B456" s="131"/>
      <c r="C456" s="126" t="s">
        <v>95</v>
      </c>
      <c r="D456" s="100">
        <v>0.375</v>
      </c>
      <c r="E456" s="125" t="s">
        <v>330</v>
      </c>
      <c r="F456" s="135">
        <v>15</v>
      </c>
      <c r="G456" s="102">
        <v>2.1</v>
      </c>
      <c r="H456" s="129">
        <v>96</v>
      </c>
      <c r="I456" s="130"/>
      <c r="J456" s="1">
        <f t="shared" si="42"/>
        <v>1</v>
      </c>
      <c r="K456" s="8">
        <f t="shared" si="43"/>
        <v>0</v>
      </c>
      <c r="L456" s="8">
        <f t="shared" si="44"/>
        <v>0</v>
      </c>
      <c r="M456" s="7"/>
      <c r="N456" s="6">
        <f t="shared" si="45"/>
        <v>0</v>
      </c>
      <c r="U456" s="13">
        <f t="shared" si="46"/>
        <v>2.1</v>
      </c>
      <c r="V456" s="13">
        <f t="shared" si="47"/>
        <v>201.60000000000002</v>
      </c>
    </row>
    <row r="457" spans="1:22" ht="16.5" customHeight="1">
      <c r="A457" s="1">
        <v>456</v>
      </c>
      <c r="B457" s="131"/>
      <c r="C457" s="126" t="s">
        <v>93</v>
      </c>
      <c r="D457" s="100">
        <v>0.58333333333333337</v>
      </c>
      <c r="E457" s="133"/>
      <c r="F457" s="135">
        <v>15</v>
      </c>
      <c r="G457" s="102">
        <v>2.1</v>
      </c>
      <c r="H457" s="129">
        <v>96</v>
      </c>
      <c r="I457" s="130"/>
      <c r="J457" s="1">
        <f t="shared" si="42"/>
        <v>1</v>
      </c>
      <c r="K457" s="8">
        <f t="shared" si="43"/>
        <v>0</v>
      </c>
      <c r="L457" s="8">
        <f t="shared" si="44"/>
        <v>0</v>
      </c>
      <c r="M457" s="7"/>
      <c r="N457" s="6">
        <f t="shared" si="45"/>
        <v>0</v>
      </c>
      <c r="U457" s="13">
        <f t="shared" si="46"/>
        <v>2.1</v>
      </c>
      <c r="V457" s="13">
        <f t="shared" si="47"/>
        <v>201.60000000000002</v>
      </c>
    </row>
    <row r="458" spans="1:22" ht="16.5" customHeight="1">
      <c r="A458" s="1">
        <v>457</v>
      </c>
      <c r="B458" s="131"/>
      <c r="C458" s="126" t="s">
        <v>95</v>
      </c>
      <c r="D458" s="100">
        <v>0.375</v>
      </c>
      <c r="E458" s="125" t="s">
        <v>331</v>
      </c>
      <c r="F458" s="135">
        <v>13</v>
      </c>
      <c r="G458" s="102">
        <v>3.5</v>
      </c>
      <c r="H458" s="129">
        <v>96</v>
      </c>
      <c r="I458" s="130"/>
      <c r="J458" s="1">
        <f t="shared" si="42"/>
        <v>1</v>
      </c>
      <c r="K458" s="8">
        <f t="shared" si="43"/>
        <v>0</v>
      </c>
      <c r="L458" s="8">
        <f t="shared" si="44"/>
        <v>0</v>
      </c>
      <c r="M458" s="7"/>
      <c r="N458" s="6">
        <f t="shared" si="45"/>
        <v>0</v>
      </c>
      <c r="U458" s="13">
        <f t="shared" si="46"/>
        <v>3.5</v>
      </c>
      <c r="V458" s="13">
        <f t="shared" si="47"/>
        <v>336</v>
      </c>
    </row>
    <row r="459" spans="1:22" ht="16.5" customHeight="1">
      <c r="A459" s="1">
        <v>458</v>
      </c>
      <c r="B459" s="131"/>
      <c r="C459" s="126" t="s">
        <v>93</v>
      </c>
      <c r="D459" s="100">
        <v>0.58333333333333337</v>
      </c>
      <c r="E459" s="133"/>
      <c r="F459" s="135">
        <v>13</v>
      </c>
      <c r="G459" s="102">
        <v>3.5</v>
      </c>
      <c r="H459" s="129">
        <v>96</v>
      </c>
      <c r="I459" s="130"/>
      <c r="J459" s="1">
        <f t="shared" si="42"/>
        <v>1</v>
      </c>
      <c r="K459" s="8">
        <f t="shared" si="43"/>
        <v>0</v>
      </c>
      <c r="L459" s="8">
        <f t="shared" si="44"/>
        <v>0</v>
      </c>
      <c r="M459" s="7"/>
      <c r="N459" s="6">
        <f t="shared" si="45"/>
        <v>0</v>
      </c>
      <c r="U459" s="13">
        <f t="shared" si="46"/>
        <v>3.5</v>
      </c>
      <c r="V459" s="13">
        <f t="shared" si="47"/>
        <v>336</v>
      </c>
    </row>
    <row r="460" spans="1:22" ht="16.5" customHeight="1">
      <c r="A460" s="1">
        <v>459</v>
      </c>
      <c r="B460" s="131"/>
      <c r="C460" s="126" t="s">
        <v>95</v>
      </c>
      <c r="D460" s="100">
        <v>0.375</v>
      </c>
      <c r="E460" s="125" t="s">
        <v>332</v>
      </c>
      <c r="F460" s="135">
        <v>33</v>
      </c>
      <c r="G460" s="102">
        <v>4.5999999999999996</v>
      </c>
      <c r="H460" s="129">
        <v>96</v>
      </c>
      <c r="I460" s="130"/>
      <c r="J460" s="1">
        <f t="shared" si="42"/>
        <v>2</v>
      </c>
      <c r="K460" s="8">
        <f t="shared" si="43"/>
        <v>0</v>
      </c>
      <c r="L460" s="8">
        <f t="shared" si="44"/>
        <v>0</v>
      </c>
      <c r="M460" s="7"/>
      <c r="N460" s="6">
        <f t="shared" si="45"/>
        <v>0</v>
      </c>
      <c r="U460" s="13">
        <f t="shared" si="46"/>
        <v>9.1999999999999993</v>
      </c>
      <c r="V460" s="13">
        <f t="shared" si="47"/>
        <v>883.19999999999993</v>
      </c>
    </row>
    <row r="461" spans="1:22" ht="16.5" customHeight="1">
      <c r="A461" s="1">
        <v>460</v>
      </c>
      <c r="B461" s="131"/>
      <c r="C461" s="126" t="s">
        <v>93</v>
      </c>
      <c r="D461" s="100">
        <v>0.58333333333333337</v>
      </c>
      <c r="E461" s="133"/>
      <c r="F461" s="135">
        <v>33</v>
      </c>
      <c r="G461" s="102">
        <v>4.5999999999999996</v>
      </c>
      <c r="H461" s="129">
        <v>96</v>
      </c>
      <c r="I461" s="130"/>
      <c r="J461" s="1">
        <f t="shared" si="42"/>
        <v>2</v>
      </c>
      <c r="K461" s="8">
        <f t="shared" si="43"/>
        <v>0</v>
      </c>
      <c r="L461" s="8">
        <f t="shared" si="44"/>
        <v>0</v>
      </c>
      <c r="M461" s="7"/>
      <c r="N461" s="6">
        <f t="shared" si="45"/>
        <v>0</v>
      </c>
      <c r="U461" s="13">
        <f t="shared" si="46"/>
        <v>9.1999999999999993</v>
      </c>
      <c r="V461" s="13">
        <f t="shared" si="47"/>
        <v>883.19999999999993</v>
      </c>
    </row>
    <row r="462" spans="1:22" ht="16.5" customHeight="1">
      <c r="A462" s="1">
        <v>461</v>
      </c>
      <c r="B462" s="131"/>
      <c r="C462" s="126" t="s">
        <v>95</v>
      </c>
      <c r="D462" s="100">
        <v>0.375</v>
      </c>
      <c r="E462" s="125" t="s">
        <v>333</v>
      </c>
      <c r="F462" s="135">
        <v>1</v>
      </c>
      <c r="G462" s="102">
        <v>2.5</v>
      </c>
      <c r="H462" s="129">
        <v>96</v>
      </c>
      <c r="I462" s="130"/>
      <c r="J462" s="1">
        <f t="shared" si="42"/>
        <v>1</v>
      </c>
      <c r="K462" s="8">
        <f t="shared" si="43"/>
        <v>0</v>
      </c>
      <c r="L462" s="8">
        <f t="shared" si="44"/>
        <v>0</v>
      </c>
      <c r="M462" s="7"/>
      <c r="N462" s="6">
        <f t="shared" si="45"/>
        <v>0</v>
      </c>
      <c r="U462" s="13">
        <f t="shared" si="46"/>
        <v>2.5</v>
      </c>
      <c r="V462" s="13">
        <f t="shared" si="47"/>
        <v>240</v>
      </c>
    </row>
    <row r="463" spans="1:22" ht="16.5" customHeight="1">
      <c r="A463" s="1">
        <v>462</v>
      </c>
      <c r="B463" s="133"/>
      <c r="C463" s="126" t="s">
        <v>93</v>
      </c>
      <c r="D463" s="100">
        <v>0.58333333333333337</v>
      </c>
      <c r="E463" s="133"/>
      <c r="F463" s="135">
        <v>1</v>
      </c>
      <c r="G463" s="102">
        <v>2.5</v>
      </c>
      <c r="H463" s="129">
        <v>96</v>
      </c>
      <c r="I463" s="130"/>
      <c r="J463" s="1">
        <f t="shared" si="42"/>
        <v>1</v>
      </c>
      <c r="K463" s="8">
        <f t="shared" si="43"/>
        <v>0</v>
      </c>
      <c r="L463" s="8">
        <f t="shared" si="44"/>
        <v>0</v>
      </c>
      <c r="M463" s="7"/>
      <c r="N463" s="6">
        <f t="shared" si="45"/>
        <v>0</v>
      </c>
      <c r="U463" s="13">
        <f t="shared" si="46"/>
        <v>2.5</v>
      </c>
      <c r="V463" s="13">
        <f t="shared" si="47"/>
        <v>240</v>
      </c>
    </row>
    <row r="464" spans="1:22" ht="16.5" customHeight="1">
      <c r="A464" s="1">
        <v>463</v>
      </c>
      <c r="B464" s="125" t="s">
        <v>334</v>
      </c>
      <c r="C464" s="126" t="s">
        <v>95</v>
      </c>
      <c r="D464" s="100">
        <v>0.375</v>
      </c>
      <c r="E464" s="125" t="s">
        <v>335</v>
      </c>
      <c r="F464" s="135">
        <v>30</v>
      </c>
      <c r="G464" s="102">
        <v>3</v>
      </c>
      <c r="H464" s="129">
        <v>96</v>
      </c>
      <c r="I464" s="154"/>
      <c r="J464" s="1">
        <f t="shared" si="42"/>
        <v>2</v>
      </c>
      <c r="K464" s="8">
        <f t="shared" si="43"/>
        <v>0</v>
      </c>
      <c r="L464" s="8">
        <f t="shared" si="44"/>
        <v>0</v>
      </c>
      <c r="M464" s="7"/>
      <c r="N464" s="6">
        <f t="shared" si="45"/>
        <v>0</v>
      </c>
      <c r="U464" s="13">
        <f t="shared" si="46"/>
        <v>6</v>
      </c>
      <c r="V464" s="13">
        <f t="shared" si="47"/>
        <v>576</v>
      </c>
    </row>
    <row r="465" spans="1:22" ht="16.5" customHeight="1">
      <c r="A465" s="1">
        <v>464</v>
      </c>
      <c r="B465" s="131"/>
      <c r="C465" s="126" t="s">
        <v>93</v>
      </c>
      <c r="D465" s="100">
        <v>0.55902777777777779</v>
      </c>
      <c r="E465" s="131"/>
      <c r="F465" s="135">
        <v>14</v>
      </c>
      <c r="G465" s="102">
        <v>3</v>
      </c>
      <c r="H465" s="129">
        <v>96</v>
      </c>
      <c r="I465" s="138"/>
      <c r="J465" s="1">
        <f t="shared" si="42"/>
        <v>1</v>
      </c>
      <c r="K465" s="8">
        <f t="shared" si="43"/>
        <v>0</v>
      </c>
      <c r="L465" s="8">
        <f t="shared" si="44"/>
        <v>0</v>
      </c>
      <c r="M465" s="7"/>
      <c r="N465" s="6">
        <f t="shared" si="45"/>
        <v>0</v>
      </c>
      <c r="U465" s="13">
        <f t="shared" si="46"/>
        <v>3</v>
      </c>
      <c r="V465" s="13">
        <f t="shared" si="47"/>
        <v>288</v>
      </c>
    </row>
    <row r="466" spans="1:22" ht="16.5" customHeight="1">
      <c r="A466" s="1">
        <v>465</v>
      </c>
      <c r="B466" s="131"/>
      <c r="C466" s="126" t="s">
        <v>95</v>
      </c>
      <c r="D466" s="100">
        <v>0.63541666666666663</v>
      </c>
      <c r="E466" s="133"/>
      <c r="F466" s="135">
        <v>16</v>
      </c>
      <c r="G466" s="102">
        <v>3</v>
      </c>
      <c r="H466" s="129">
        <v>96</v>
      </c>
      <c r="I466" s="138"/>
      <c r="J466" s="1">
        <f t="shared" si="42"/>
        <v>1</v>
      </c>
      <c r="K466" s="8">
        <f t="shared" si="43"/>
        <v>0</v>
      </c>
      <c r="L466" s="8">
        <f t="shared" si="44"/>
        <v>0</v>
      </c>
      <c r="M466" s="7"/>
      <c r="N466" s="6">
        <f t="shared" si="45"/>
        <v>0</v>
      </c>
      <c r="U466" s="13">
        <f t="shared" si="46"/>
        <v>3</v>
      </c>
      <c r="V466" s="13">
        <f t="shared" si="47"/>
        <v>288</v>
      </c>
    </row>
    <row r="467" spans="1:22" ht="16.5" customHeight="1">
      <c r="A467" s="1">
        <v>466</v>
      </c>
      <c r="B467" s="131"/>
      <c r="C467" s="126" t="s">
        <v>95</v>
      </c>
      <c r="D467" s="100">
        <v>0.375</v>
      </c>
      <c r="E467" s="125" t="s">
        <v>336</v>
      </c>
      <c r="F467" s="135">
        <v>14</v>
      </c>
      <c r="G467" s="102">
        <v>3</v>
      </c>
      <c r="H467" s="129">
        <v>96</v>
      </c>
      <c r="I467" s="138"/>
      <c r="J467" s="1">
        <f t="shared" si="42"/>
        <v>1</v>
      </c>
      <c r="K467" s="8">
        <f t="shared" si="43"/>
        <v>0</v>
      </c>
      <c r="L467" s="8">
        <f t="shared" si="44"/>
        <v>0</v>
      </c>
      <c r="M467" s="7"/>
      <c r="N467" s="6">
        <f t="shared" si="45"/>
        <v>0</v>
      </c>
      <c r="U467" s="13">
        <f t="shared" si="46"/>
        <v>3</v>
      </c>
      <c r="V467" s="13">
        <f t="shared" si="47"/>
        <v>288</v>
      </c>
    </row>
    <row r="468" spans="1:22" ht="16.5" customHeight="1">
      <c r="A468" s="1">
        <v>467</v>
      </c>
      <c r="B468" s="131"/>
      <c r="C468" s="126" t="s">
        <v>93</v>
      </c>
      <c r="D468" s="100">
        <v>0.55902777777777779</v>
      </c>
      <c r="E468" s="131"/>
      <c r="F468" s="135">
        <v>10</v>
      </c>
      <c r="G468" s="102">
        <v>3</v>
      </c>
      <c r="H468" s="129">
        <v>96</v>
      </c>
      <c r="I468" s="138"/>
      <c r="J468" s="1">
        <f t="shared" si="42"/>
        <v>1</v>
      </c>
      <c r="K468" s="8">
        <f t="shared" si="43"/>
        <v>0</v>
      </c>
      <c r="L468" s="8">
        <f t="shared" si="44"/>
        <v>0</v>
      </c>
      <c r="M468" s="7"/>
      <c r="N468" s="6">
        <f t="shared" si="45"/>
        <v>0</v>
      </c>
      <c r="U468" s="13">
        <f t="shared" si="46"/>
        <v>3</v>
      </c>
      <c r="V468" s="13">
        <f t="shared" si="47"/>
        <v>288</v>
      </c>
    </row>
    <row r="469" spans="1:22" ht="16.5" customHeight="1">
      <c r="A469" s="1">
        <v>468</v>
      </c>
      <c r="B469" s="131"/>
      <c r="C469" s="126" t="s">
        <v>95</v>
      </c>
      <c r="D469" s="100">
        <v>0.63541666666666663</v>
      </c>
      <c r="E469" s="133"/>
      <c r="F469" s="135">
        <v>4</v>
      </c>
      <c r="G469" s="102">
        <v>3</v>
      </c>
      <c r="H469" s="129">
        <v>96</v>
      </c>
      <c r="I469" s="138"/>
      <c r="J469" s="1">
        <f t="shared" si="42"/>
        <v>1</v>
      </c>
      <c r="K469" s="8">
        <f t="shared" si="43"/>
        <v>0</v>
      </c>
      <c r="L469" s="8">
        <f t="shared" si="44"/>
        <v>0</v>
      </c>
      <c r="M469" s="7"/>
      <c r="N469" s="6">
        <f t="shared" si="45"/>
        <v>0</v>
      </c>
      <c r="U469" s="13">
        <f t="shared" si="46"/>
        <v>3</v>
      </c>
      <c r="V469" s="13">
        <f t="shared" si="47"/>
        <v>288</v>
      </c>
    </row>
    <row r="470" spans="1:22" ht="16.5" customHeight="1">
      <c r="A470" s="1">
        <v>469</v>
      </c>
      <c r="B470" s="143"/>
      <c r="C470" s="126" t="s">
        <v>95</v>
      </c>
      <c r="D470" s="100">
        <v>0.375</v>
      </c>
      <c r="E470" s="143"/>
      <c r="F470" s="135">
        <v>6</v>
      </c>
      <c r="G470" s="102">
        <v>2.5</v>
      </c>
      <c r="H470" s="129">
        <v>96</v>
      </c>
      <c r="I470" s="138"/>
      <c r="J470" s="1">
        <f t="shared" si="42"/>
        <v>1</v>
      </c>
      <c r="K470" s="8">
        <f t="shared" si="43"/>
        <v>0</v>
      </c>
      <c r="L470" s="8">
        <f t="shared" si="44"/>
        <v>0</v>
      </c>
      <c r="M470" s="7"/>
      <c r="N470" s="6">
        <f t="shared" si="45"/>
        <v>0</v>
      </c>
      <c r="U470" s="13">
        <f t="shared" si="46"/>
        <v>2.5</v>
      </c>
      <c r="V470" s="13">
        <f t="shared" si="47"/>
        <v>240</v>
      </c>
    </row>
    <row r="471" spans="1:22" ht="16.5" customHeight="1">
      <c r="A471" s="1">
        <v>470</v>
      </c>
      <c r="B471" s="143"/>
      <c r="C471" s="126" t="s">
        <v>93</v>
      </c>
      <c r="D471" s="100">
        <v>0.60416666666666663</v>
      </c>
      <c r="E471" s="143" t="s">
        <v>337</v>
      </c>
      <c r="F471" s="135">
        <v>6</v>
      </c>
      <c r="G471" s="102">
        <v>2.5</v>
      </c>
      <c r="H471" s="129">
        <v>96</v>
      </c>
      <c r="I471" s="138"/>
      <c r="J471" s="1">
        <f t="shared" si="42"/>
        <v>1</v>
      </c>
      <c r="K471" s="8">
        <f t="shared" si="43"/>
        <v>0</v>
      </c>
      <c r="L471" s="8">
        <f t="shared" si="44"/>
        <v>0</v>
      </c>
      <c r="M471" s="7"/>
      <c r="N471" s="6">
        <f t="shared" si="45"/>
        <v>0</v>
      </c>
      <c r="U471" s="13">
        <f t="shared" si="46"/>
        <v>2.5</v>
      </c>
      <c r="V471" s="13">
        <f t="shared" si="47"/>
        <v>240</v>
      </c>
    </row>
    <row r="472" spans="1:22" ht="16.5" customHeight="1">
      <c r="A472" s="1">
        <v>471</v>
      </c>
      <c r="B472" s="143"/>
      <c r="C472" s="126" t="s">
        <v>95</v>
      </c>
      <c r="D472" s="100">
        <v>0.375</v>
      </c>
      <c r="E472" s="151" t="s">
        <v>338</v>
      </c>
      <c r="F472" s="135">
        <v>2</v>
      </c>
      <c r="G472" s="102">
        <v>3</v>
      </c>
      <c r="H472" s="129">
        <v>96</v>
      </c>
      <c r="I472" s="152"/>
      <c r="J472" s="1">
        <f t="shared" si="42"/>
        <v>1</v>
      </c>
      <c r="K472" s="8">
        <f t="shared" si="43"/>
        <v>0</v>
      </c>
      <c r="L472" s="8">
        <f t="shared" si="44"/>
        <v>0</v>
      </c>
      <c r="M472" s="7"/>
      <c r="N472" s="6">
        <f t="shared" si="45"/>
        <v>0</v>
      </c>
      <c r="U472" s="13">
        <f t="shared" si="46"/>
        <v>3</v>
      </c>
      <c r="V472" s="13">
        <f t="shared" si="47"/>
        <v>288</v>
      </c>
    </row>
    <row r="473" spans="1:22" ht="16.5" customHeight="1">
      <c r="A473" s="1">
        <v>472</v>
      </c>
      <c r="B473" s="143"/>
      <c r="C473" s="126" t="s">
        <v>93</v>
      </c>
      <c r="D473" s="100">
        <v>0.55902777777777779</v>
      </c>
      <c r="E473" s="157"/>
      <c r="F473" s="135">
        <v>2</v>
      </c>
      <c r="G473" s="102">
        <v>3</v>
      </c>
      <c r="H473" s="129">
        <v>96</v>
      </c>
      <c r="I473" s="156"/>
      <c r="J473" s="1">
        <f t="shared" si="42"/>
        <v>1</v>
      </c>
      <c r="K473" s="8">
        <f t="shared" si="43"/>
        <v>0</v>
      </c>
      <c r="L473" s="8">
        <f t="shared" si="44"/>
        <v>0</v>
      </c>
      <c r="M473" s="7"/>
      <c r="N473" s="6">
        <f t="shared" si="45"/>
        <v>0</v>
      </c>
      <c r="U473" s="13">
        <f t="shared" si="46"/>
        <v>3</v>
      </c>
      <c r="V473" s="13">
        <f t="shared" si="47"/>
        <v>288</v>
      </c>
    </row>
    <row r="474" spans="1:22" ht="16.5" customHeight="1">
      <c r="A474" s="1">
        <v>473</v>
      </c>
      <c r="B474" s="125" t="s">
        <v>339</v>
      </c>
      <c r="C474" s="126" t="s">
        <v>93</v>
      </c>
      <c r="D474" s="100">
        <v>0.35416666666666669</v>
      </c>
      <c r="E474" s="125" t="s">
        <v>340</v>
      </c>
      <c r="F474" s="135">
        <v>10</v>
      </c>
      <c r="G474" s="102">
        <v>3.9</v>
      </c>
      <c r="H474" s="129">
        <v>96</v>
      </c>
      <c r="I474" s="140" t="s">
        <v>132</v>
      </c>
      <c r="J474" s="1">
        <f t="shared" si="42"/>
        <v>1</v>
      </c>
      <c r="K474" s="8">
        <f t="shared" si="43"/>
        <v>0</v>
      </c>
      <c r="L474" s="8">
        <f t="shared" si="44"/>
        <v>0</v>
      </c>
      <c r="M474" s="7"/>
      <c r="N474" s="6">
        <f t="shared" si="45"/>
        <v>0</v>
      </c>
      <c r="U474" s="13">
        <f t="shared" si="46"/>
        <v>3.9</v>
      </c>
      <c r="V474" s="13">
        <f t="shared" si="47"/>
        <v>374.4</v>
      </c>
    </row>
    <row r="475" spans="1:22" ht="16.5" customHeight="1">
      <c r="A475" s="1">
        <v>474</v>
      </c>
      <c r="B475" s="131"/>
      <c r="C475" s="126" t="s">
        <v>95</v>
      </c>
      <c r="D475" s="100">
        <v>0.50347222222222221</v>
      </c>
      <c r="E475" s="131"/>
      <c r="F475" s="135">
        <v>5</v>
      </c>
      <c r="G475" s="102">
        <v>3.9</v>
      </c>
      <c r="H475" s="129">
        <v>96</v>
      </c>
      <c r="I475" s="141"/>
      <c r="J475" s="1">
        <f t="shared" si="42"/>
        <v>1</v>
      </c>
      <c r="K475" s="8">
        <f t="shared" si="43"/>
        <v>0</v>
      </c>
      <c r="L475" s="8">
        <f t="shared" si="44"/>
        <v>0</v>
      </c>
      <c r="M475" s="7"/>
      <c r="N475" s="6">
        <f t="shared" si="45"/>
        <v>0</v>
      </c>
      <c r="U475" s="13">
        <f t="shared" si="46"/>
        <v>3.9</v>
      </c>
      <c r="V475" s="13">
        <f t="shared" si="47"/>
        <v>374.4</v>
      </c>
    </row>
    <row r="476" spans="1:22" ht="16.5" customHeight="1">
      <c r="A476" s="1">
        <v>475</v>
      </c>
      <c r="B476" s="131"/>
      <c r="C476" s="126" t="s">
        <v>95</v>
      </c>
      <c r="D476" s="100">
        <v>0.59375</v>
      </c>
      <c r="E476" s="133"/>
      <c r="F476" s="135">
        <v>5</v>
      </c>
      <c r="G476" s="102">
        <v>3.9</v>
      </c>
      <c r="H476" s="129">
        <v>96</v>
      </c>
      <c r="I476" s="142"/>
      <c r="J476" s="1">
        <f t="shared" si="42"/>
        <v>1</v>
      </c>
      <c r="K476" s="8">
        <f t="shared" si="43"/>
        <v>0</v>
      </c>
      <c r="L476" s="8">
        <f t="shared" si="44"/>
        <v>0</v>
      </c>
      <c r="M476" s="7"/>
      <c r="N476" s="6">
        <f t="shared" si="45"/>
        <v>0</v>
      </c>
      <c r="U476" s="13">
        <f t="shared" si="46"/>
        <v>3.9</v>
      </c>
      <c r="V476" s="13">
        <f t="shared" si="47"/>
        <v>374.4</v>
      </c>
    </row>
    <row r="477" spans="1:22" ht="16.5" customHeight="1">
      <c r="A477" s="1">
        <v>476</v>
      </c>
      <c r="B477" s="131"/>
      <c r="C477" s="126" t="s">
        <v>93</v>
      </c>
      <c r="D477" s="100">
        <v>0.34375</v>
      </c>
      <c r="E477" s="125" t="s">
        <v>341</v>
      </c>
      <c r="F477" s="135">
        <v>8</v>
      </c>
      <c r="G477" s="102">
        <v>3.6</v>
      </c>
      <c r="H477" s="129">
        <v>96</v>
      </c>
      <c r="I477" s="130"/>
      <c r="J477" s="1">
        <f t="shared" si="42"/>
        <v>1</v>
      </c>
      <c r="K477" s="8">
        <f t="shared" si="43"/>
        <v>0</v>
      </c>
      <c r="L477" s="8">
        <f t="shared" si="44"/>
        <v>0</v>
      </c>
      <c r="M477" s="7"/>
      <c r="N477" s="6">
        <f t="shared" si="45"/>
        <v>0</v>
      </c>
      <c r="U477" s="13">
        <f t="shared" si="46"/>
        <v>3.6</v>
      </c>
      <c r="V477" s="13">
        <f t="shared" si="47"/>
        <v>345.6</v>
      </c>
    </row>
    <row r="478" spans="1:22" ht="16.5" customHeight="1">
      <c r="A478" s="1">
        <v>477</v>
      </c>
      <c r="B478" s="131"/>
      <c r="C478" s="126" t="s">
        <v>95</v>
      </c>
      <c r="D478" s="100">
        <v>0.63541666666666663</v>
      </c>
      <c r="E478" s="133"/>
      <c r="F478" s="135">
        <v>8</v>
      </c>
      <c r="G478" s="102">
        <v>3.6</v>
      </c>
      <c r="H478" s="129">
        <v>96</v>
      </c>
      <c r="I478" s="130"/>
      <c r="J478" s="1">
        <f t="shared" si="42"/>
        <v>1</v>
      </c>
      <c r="K478" s="8">
        <f t="shared" si="43"/>
        <v>0</v>
      </c>
      <c r="L478" s="8">
        <f t="shared" si="44"/>
        <v>0</v>
      </c>
      <c r="M478" s="7"/>
      <c r="N478" s="6">
        <f t="shared" si="45"/>
        <v>0</v>
      </c>
      <c r="U478" s="13">
        <f t="shared" si="46"/>
        <v>3.6</v>
      </c>
      <c r="V478" s="13">
        <f t="shared" si="47"/>
        <v>345.6</v>
      </c>
    </row>
    <row r="479" spans="1:22" ht="16.5" customHeight="1">
      <c r="A479" s="1">
        <v>478</v>
      </c>
      <c r="B479" s="131"/>
      <c r="C479" s="126" t="s">
        <v>93</v>
      </c>
      <c r="D479" s="100">
        <v>0.375</v>
      </c>
      <c r="E479" s="125" t="s">
        <v>342</v>
      </c>
      <c r="F479" s="135">
        <v>12</v>
      </c>
      <c r="G479" s="102">
        <v>3.9</v>
      </c>
      <c r="H479" s="129">
        <v>96</v>
      </c>
      <c r="I479" s="130"/>
      <c r="J479" s="1">
        <f t="shared" si="42"/>
        <v>1</v>
      </c>
      <c r="K479" s="8">
        <f t="shared" si="43"/>
        <v>0</v>
      </c>
      <c r="L479" s="8">
        <f t="shared" si="44"/>
        <v>0</v>
      </c>
      <c r="M479" s="7"/>
      <c r="N479" s="6">
        <f t="shared" si="45"/>
        <v>0</v>
      </c>
      <c r="U479" s="13">
        <f t="shared" si="46"/>
        <v>3.9</v>
      </c>
      <c r="V479" s="13">
        <f t="shared" si="47"/>
        <v>374.4</v>
      </c>
    </row>
    <row r="480" spans="1:22" ht="16.5" customHeight="1">
      <c r="A480" s="1">
        <v>479</v>
      </c>
      <c r="B480" s="131"/>
      <c r="C480" s="126" t="s">
        <v>95</v>
      </c>
      <c r="D480" s="100">
        <v>0.59375</v>
      </c>
      <c r="E480" s="133"/>
      <c r="F480" s="135">
        <v>12</v>
      </c>
      <c r="G480" s="102">
        <v>3.9</v>
      </c>
      <c r="H480" s="129">
        <v>96</v>
      </c>
      <c r="I480" s="130"/>
      <c r="J480" s="1">
        <f t="shared" si="42"/>
        <v>1</v>
      </c>
      <c r="K480" s="8">
        <f t="shared" si="43"/>
        <v>0</v>
      </c>
      <c r="L480" s="8">
        <f t="shared" si="44"/>
        <v>0</v>
      </c>
      <c r="M480" s="7"/>
      <c r="N480" s="6">
        <f t="shared" si="45"/>
        <v>0</v>
      </c>
      <c r="U480" s="13">
        <f t="shared" si="46"/>
        <v>3.9</v>
      </c>
      <c r="V480" s="13">
        <f t="shared" si="47"/>
        <v>374.4</v>
      </c>
    </row>
    <row r="481" spans="1:22" ht="16.5" customHeight="1">
      <c r="A481" s="1">
        <v>480</v>
      </c>
      <c r="B481" s="131"/>
      <c r="C481" s="126" t="s">
        <v>93</v>
      </c>
      <c r="D481" s="100">
        <v>0.375</v>
      </c>
      <c r="E481" s="125" t="s">
        <v>343</v>
      </c>
      <c r="F481" s="135">
        <v>19</v>
      </c>
      <c r="G481" s="102">
        <v>5</v>
      </c>
      <c r="H481" s="129">
        <v>96</v>
      </c>
      <c r="I481" s="140" t="s">
        <v>132</v>
      </c>
      <c r="J481" s="1">
        <f t="shared" si="42"/>
        <v>1</v>
      </c>
      <c r="K481" s="8">
        <f t="shared" si="43"/>
        <v>0</v>
      </c>
      <c r="L481" s="8">
        <f t="shared" si="44"/>
        <v>0</v>
      </c>
      <c r="M481" s="7"/>
      <c r="N481" s="6">
        <f t="shared" si="45"/>
        <v>0</v>
      </c>
      <c r="U481" s="13">
        <f t="shared" si="46"/>
        <v>5</v>
      </c>
      <c r="V481" s="13">
        <f t="shared" si="47"/>
        <v>480</v>
      </c>
    </row>
    <row r="482" spans="1:22" ht="16.5" customHeight="1">
      <c r="A482" s="1">
        <v>481</v>
      </c>
      <c r="B482" s="131"/>
      <c r="C482" s="126" t="s">
        <v>95</v>
      </c>
      <c r="D482" s="100">
        <v>0.52430555555555558</v>
      </c>
      <c r="E482" s="131"/>
      <c r="F482" s="135">
        <v>9</v>
      </c>
      <c r="G482" s="102">
        <v>5</v>
      </c>
      <c r="H482" s="129">
        <v>96</v>
      </c>
      <c r="I482" s="141"/>
      <c r="J482" s="1">
        <f t="shared" si="42"/>
        <v>1</v>
      </c>
      <c r="K482" s="8">
        <f t="shared" si="43"/>
        <v>0</v>
      </c>
      <c r="L482" s="8">
        <f t="shared" si="44"/>
        <v>0</v>
      </c>
      <c r="M482" s="7"/>
      <c r="N482" s="6">
        <f t="shared" si="45"/>
        <v>0</v>
      </c>
      <c r="U482" s="13">
        <f t="shared" si="46"/>
        <v>5</v>
      </c>
      <c r="V482" s="13">
        <f t="shared" si="47"/>
        <v>480</v>
      </c>
    </row>
    <row r="483" spans="1:22" ht="16.5" customHeight="1">
      <c r="A483" s="1">
        <v>482</v>
      </c>
      <c r="B483" s="131"/>
      <c r="C483" s="126" t="s">
        <v>95</v>
      </c>
      <c r="D483" s="100">
        <v>0.62847222222222221</v>
      </c>
      <c r="E483" s="133"/>
      <c r="F483" s="135">
        <v>10</v>
      </c>
      <c r="G483" s="102">
        <v>5</v>
      </c>
      <c r="H483" s="129">
        <v>96</v>
      </c>
      <c r="I483" s="142"/>
      <c r="J483" s="1">
        <f t="shared" si="42"/>
        <v>1</v>
      </c>
      <c r="K483" s="8">
        <f t="shared" si="43"/>
        <v>0</v>
      </c>
      <c r="L483" s="8">
        <f t="shared" si="44"/>
        <v>0</v>
      </c>
      <c r="M483" s="7"/>
      <c r="N483" s="6">
        <f t="shared" si="45"/>
        <v>0</v>
      </c>
      <c r="U483" s="13">
        <f t="shared" si="46"/>
        <v>5</v>
      </c>
      <c r="V483" s="13">
        <f t="shared" si="47"/>
        <v>480</v>
      </c>
    </row>
    <row r="484" spans="1:22" ht="16.5" customHeight="1">
      <c r="A484" s="1">
        <v>483</v>
      </c>
      <c r="B484" s="131"/>
      <c r="C484" s="126" t="s">
        <v>93</v>
      </c>
      <c r="D484" s="100">
        <v>0.3576388888888889</v>
      </c>
      <c r="E484" s="125" t="s">
        <v>344</v>
      </c>
      <c r="F484" s="135">
        <v>19</v>
      </c>
      <c r="G484" s="102">
        <v>4.3</v>
      </c>
      <c r="H484" s="129">
        <v>96</v>
      </c>
      <c r="I484" s="140" t="s">
        <v>345</v>
      </c>
      <c r="J484" s="1">
        <f t="shared" si="42"/>
        <v>1</v>
      </c>
      <c r="K484" s="8">
        <f t="shared" si="43"/>
        <v>0</v>
      </c>
      <c r="L484" s="8">
        <f t="shared" si="44"/>
        <v>0</v>
      </c>
      <c r="M484" s="7"/>
      <c r="N484" s="6">
        <f t="shared" si="45"/>
        <v>0</v>
      </c>
      <c r="U484" s="13">
        <f t="shared" si="46"/>
        <v>4.3</v>
      </c>
      <c r="V484" s="13">
        <f t="shared" si="47"/>
        <v>412.79999999999995</v>
      </c>
    </row>
    <row r="485" spans="1:22" ht="16.5" customHeight="1">
      <c r="A485" s="1">
        <v>484</v>
      </c>
      <c r="B485" s="131"/>
      <c r="C485" s="126" t="s">
        <v>95</v>
      </c>
      <c r="D485" s="100">
        <v>0.50347222222222221</v>
      </c>
      <c r="E485" s="131"/>
      <c r="F485" s="135">
        <v>9</v>
      </c>
      <c r="G485" s="102">
        <v>4.3</v>
      </c>
      <c r="H485" s="129">
        <v>96</v>
      </c>
      <c r="I485" s="141"/>
      <c r="J485" s="1">
        <f t="shared" si="42"/>
        <v>1</v>
      </c>
      <c r="K485" s="8">
        <f t="shared" si="43"/>
        <v>0</v>
      </c>
      <c r="L485" s="8">
        <f t="shared" si="44"/>
        <v>0</v>
      </c>
      <c r="M485" s="7"/>
      <c r="N485" s="6">
        <f t="shared" si="45"/>
        <v>0</v>
      </c>
      <c r="U485" s="13">
        <f t="shared" si="46"/>
        <v>4.3</v>
      </c>
      <c r="V485" s="13">
        <f t="shared" si="47"/>
        <v>412.79999999999995</v>
      </c>
    </row>
    <row r="486" spans="1:22" ht="16.5" customHeight="1">
      <c r="A486" s="1">
        <v>485</v>
      </c>
      <c r="B486" s="133"/>
      <c r="C486" s="126" t="s">
        <v>95</v>
      </c>
      <c r="D486" s="100">
        <v>0.60763888888888895</v>
      </c>
      <c r="E486" s="133"/>
      <c r="F486" s="101">
        <v>10</v>
      </c>
      <c r="G486" s="102">
        <v>4.3</v>
      </c>
      <c r="H486" s="129">
        <v>96</v>
      </c>
      <c r="I486" s="142"/>
      <c r="J486" s="1">
        <f t="shared" si="42"/>
        <v>1</v>
      </c>
      <c r="K486" s="8">
        <f t="shared" si="43"/>
        <v>0</v>
      </c>
      <c r="L486" s="8">
        <f t="shared" si="44"/>
        <v>0</v>
      </c>
      <c r="M486" s="7"/>
      <c r="N486" s="6">
        <f t="shared" si="45"/>
        <v>0</v>
      </c>
      <c r="U486" s="13">
        <f t="shared" si="46"/>
        <v>4.3</v>
      </c>
      <c r="V486" s="13">
        <f t="shared" si="47"/>
        <v>412.79999999999995</v>
      </c>
    </row>
    <row r="487" spans="1:22" ht="16.5" customHeight="1">
      <c r="A487" s="1">
        <v>486</v>
      </c>
      <c r="B487" s="125" t="s">
        <v>346</v>
      </c>
      <c r="C487" s="126" t="s">
        <v>93</v>
      </c>
      <c r="D487" s="100">
        <v>0.36805555555555558</v>
      </c>
      <c r="E487" s="125" t="s">
        <v>347</v>
      </c>
      <c r="F487" s="134">
        <v>12</v>
      </c>
      <c r="G487" s="128">
        <v>4</v>
      </c>
      <c r="H487" s="129">
        <v>96</v>
      </c>
      <c r="I487" s="130"/>
      <c r="J487" s="1">
        <f t="shared" si="42"/>
        <v>1</v>
      </c>
      <c r="K487" s="8">
        <f t="shared" si="43"/>
        <v>0</v>
      </c>
      <c r="L487" s="8">
        <f t="shared" si="44"/>
        <v>0</v>
      </c>
      <c r="M487" s="7"/>
      <c r="N487" s="6">
        <f t="shared" si="45"/>
        <v>0</v>
      </c>
      <c r="U487" s="13">
        <f t="shared" si="46"/>
        <v>4</v>
      </c>
      <c r="V487" s="13">
        <f t="shared" si="47"/>
        <v>384</v>
      </c>
    </row>
    <row r="488" spans="1:22" ht="16.5" customHeight="1">
      <c r="A488" s="1">
        <v>487</v>
      </c>
      <c r="B488" s="131"/>
      <c r="C488" s="126" t="s">
        <v>95</v>
      </c>
      <c r="D488" s="100">
        <v>0.52083333333333337</v>
      </c>
      <c r="E488" s="131"/>
      <c r="F488" s="134">
        <v>12</v>
      </c>
      <c r="G488" s="128">
        <v>4</v>
      </c>
      <c r="H488" s="129">
        <v>96</v>
      </c>
      <c r="I488" s="130"/>
      <c r="J488" s="1">
        <f t="shared" si="42"/>
        <v>1</v>
      </c>
      <c r="K488" s="8">
        <f t="shared" si="43"/>
        <v>0</v>
      </c>
      <c r="L488" s="8">
        <f t="shared" si="44"/>
        <v>0</v>
      </c>
      <c r="M488" s="7"/>
      <c r="N488" s="6">
        <f t="shared" si="45"/>
        <v>0</v>
      </c>
      <c r="U488" s="13">
        <f t="shared" si="46"/>
        <v>4</v>
      </c>
      <c r="V488" s="13">
        <f t="shared" si="47"/>
        <v>384</v>
      </c>
    </row>
    <row r="489" spans="1:22" ht="16.5" customHeight="1">
      <c r="A489" s="1">
        <v>488</v>
      </c>
      <c r="B489" s="131"/>
      <c r="C489" s="126" t="s">
        <v>95</v>
      </c>
      <c r="D489" s="100">
        <v>0.53472222222222221</v>
      </c>
      <c r="E489" s="131"/>
      <c r="F489" s="134">
        <v>9</v>
      </c>
      <c r="G489" s="128">
        <v>4</v>
      </c>
      <c r="H489" s="129">
        <v>96</v>
      </c>
      <c r="I489" s="130"/>
      <c r="J489" s="1">
        <f t="shared" si="42"/>
        <v>1</v>
      </c>
      <c r="K489" s="8">
        <f t="shared" si="43"/>
        <v>0</v>
      </c>
      <c r="L489" s="8">
        <f t="shared" si="44"/>
        <v>0</v>
      </c>
      <c r="M489" s="7"/>
      <c r="N489" s="6">
        <f t="shared" si="45"/>
        <v>0</v>
      </c>
      <c r="U489" s="13">
        <f t="shared" si="46"/>
        <v>4</v>
      </c>
      <c r="V489" s="13">
        <f t="shared" si="47"/>
        <v>384</v>
      </c>
    </row>
    <row r="490" spans="1:22" ht="16.5" customHeight="1">
      <c r="A490" s="1">
        <v>489</v>
      </c>
      <c r="B490" s="133"/>
      <c r="C490" s="126" t="s">
        <v>95</v>
      </c>
      <c r="D490" s="100">
        <v>0.72916666666666663</v>
      </c>
      <c r="E490" s="133"/>
      <c r="F490" s="134">
        <v>9</v>
      </c>
      <c r="G490" s="128">
        <v>4</v>
      </c>
      <c r="H490" s="129">
        <v>96</v>
      </c>
      <c r="I490" s="130"/>
      <c r="J490" s="1">
        <f t="shared" si="42"/>
        <v>1</v>
      </c>
      <c r="K490" s="8">
        <f t="shared" si="43"/>
        <v>0</v>
      </c>
      <c r="L490" s="8">
        <f t="shared" si="44"/>
        <v>0</v>
      </c>
      <c r="M490" s="7"/>
      <c r="N490" s="6">
        <f t="shared" si="45"/>
        <v>0</v>
      </c>
      <c r="U490" s="13">
        <f t="shared" si="46"/>
        <v>4</v>
      </c>
      <c r="V490" s="13">
        <f t="shared" si="47"/>
        <v>384</v>
      </c>
    </row>
    <row r="491" spans="1:22" ht="16.5" customHeight="1">
      <c r="A491" s="1">
        <v>490</v>
      </c>
      <c r="B491" s="125" t="s">
        <v>348</v>
      </c>
      <c r="C491" s="126" t="s">
        <v>93</v>
      </c>
      <c r="D491" s="100">
        <v>0.35416666666666669</v>
      </c>
      <c r="E491" s="125" t="s">
        <v>349</v>
      </c>
      <c r="F491" s="134">
        <v>9</v>
      </c>
      <c r="G491" s="128">
        <v>4</v>
      </c>
      <c r="H491" s="129">
        <v>96</v>
      </c>
      <c r="I491" s="130"/>
      <c r="J491" s="1">
        <f t="shared" si="42"/>
        <v>1</v>
      </c>
      <c r="K491" s="8">
        <f t="shared" si="43"/>
        <v>0</v>
      </c>
      <c r="L491" s="8">
        <f t="shared" si="44"/>
        <v>0</v>
      </c>
      <c r="M491" s="7"/>
      <c r="N491" s="6">
        <f t="shared" si="45"/>
        <v>0</v>
      </c>
      <c r="U491" s="13">
        <f t="shared" si="46"/>
        <v>4</v>
      </c>
      <c r="V491" s="13">
        <f t="shared" si="47"/>
        <v>384</v>
      </c>
    </row>
    <row r="492" spans="1:22" ht="16.5" customHeight="1">
      <c r="A492" s="1">
        <v>491</v>
      </c>
      <c r="B492" s="131"/>
      <c r="C492" s="126" t="s">
        <v>95</v>
      </c>
      <c r="D492" s="100">
        <v>0.45833333333333331</v>
      </c>
      <c r="E492" s="131"/>
      <c r="F492" s="134">
        <v>4</v>
      </c>
      <c r="G492" s="128">
        <v>4</v>
      </c>
      <c r="H492" s="129">
        <v>96</v>
      </c>
      <c r="I492" s="130"/>
      <c r="J492" s="1">
        <f t="shared" si="42"/>
        <v>1</v>
      </c>
      <c r="K492" s="8">
        <f t="shared" si="43"/>
        <v>0</v>
      </c>
      <c r="L492" s="8">
        <f t="shared" si="44"/>
        <v>0</v>
      </c>
      <c r="M492" s="7"/>
      <c r="N492" s="6">
        <f t="shared" si="45"/>
        <v>0</v>
      </c>
      <c r="U492" s="13">
        <f t="shared" si="46"/>
        <v>4</v>
      </c>
      <c r="V492" s="13">
        <f t="shared" si="47"/>
        <v>384</v>
      </c>
    </row>
    <row r="493" spans="1:22" ht="16.5" customHeight="1">
      <c r="A493" s="1">
        <v>492</v>
      </c>
      <c r="B493" s="131"/>
      <c r="C493" s="126" t="s">
        <v>95</v>
      </c>
      <c r="D493" s="100">
        <v>0.51388888888888895</v>
      </c>
      <c r="E493" s="131"/>
      <c r="F493" s="134">
        <v>5</v>
      </c>
      <c r="G493" s="128">
        <v>4</v>
      </c>
      <c r="H493" s="129">
        <v>96</v>
      </c>
      <c r="I493" s="130"/>
      <c r="J493" s="1">
        <f t="shared" si="42"/>
        <v>1</v>
      </c>
      <c r="K493" s="8">
        <f t="shared" si="43"/>
        <v>0</v>
      </c>
      <c r="L493" s="8">
        <f t="shared" si="44"/>
        <v>0</v>
      </c>
      <c r="M493" s="7"/>
      <c r="N493" s="6">
        <f t="shared" si="45"/>
        <v>0</v>
      </c>
      <c r="U493" s="13">
        <f t="shared" si="46"/>
        <v>4</v>
      </c>
      <c r="V493" s="13">
        <f t="shared" si="47"/>
        <v>384</v>
      </c>
    </row>
    <row r="494" spans="1:22" ht="16.5" customHeight="1">
      <c r="A494" s="1">
        <v>493</v>
      </c>
      <c r="B494" s="131"/>
      <c r="C494" s="126" t="s">
        <v>93</v>
      </c>
      <c r="D494" s="100">
        <v>0.54166666666666663</v>
      </c>
      <c r="E494" s="131"/>
      <c r="F494" s="134">
        <v>14</v>
      </c>
      <c r="G494" s="128">
        <v>4</v>
      </c>
      <c r="H494" s="129">
        <v>96</v>
      </c>
      <c r="I494" s="130"/>
      <c r="J494" s="1">
        <f t="shared" si="42"/>
        <v>1</v>
      </c>
      <c r="K494" s="8">
        <f t="shared" si="43"/>
        <v>0</v>
      </c>
      <c r="L494" s="8">
        <f t="shared" si="44"/>
        <v>0</v>
      </c>
      <c r="M494" s="7"/>
      <c r="N494" s="6">
        <f t="shared" si="45"/>
        <v>0</v>
      </c>
      <c r="U494" s="13">
        <f t="shared" si="46"/>
        <v>4</v>
      </c>
      <c r="V494" s="13">
        <f t="shared" si="47"/>
        <v>384</v>
      </c>
    </row>
    <row r="495" spans="1:22" ht="16.5" customHeight="1">
      <c r="A495" s="1">
        <v>494</v>
      </c>
      <c r="B495" s="131"/>
      <c r="C495" s="126" t="s">
        <v>95</v>
      </c>
      <c r="D495" s="100">
        <v>0.64583333333333337</v>
      </c>
      <c r="E495" s="131"/>
      <c r="F495" s="134">
        <v>8</v>
      </c>
      <c r="G495" s="128">
        <v>4</v>
      </c>
      <c r="H495" s="129">
        <v>96</v>
      </c>
      <c r="I495" s="130"/>
      <c r="J495" s="1">
        <f t="shared" si="42"/>
        <v>1</v>
      </c>
      <c r="K495" s="8">
        <f t="shared" si="43"/>
        <v>0</v>
      </c>
      <c r="L495" s="8">
        <f t="shared" si="44"/>
        <v>0</v>
      </c>
      <c r="M495" s="7"/>
      <c r="N495" s="6">
        <f t="shared" si="45"/>
        <v>0</v>
      </c>
      <c r="U495" s="13">
        <f t="shared" si="46"/>
        <v>4</v>
      </c>
      <c r="V495" s="13">
        <f t="shared" si="47"/>
        <v>384</v>
      </c>
    </row>
    <row r="496" spans="1:22" ht="16.5" customHeight="1">
      <c r="A496" s="1">
        <v>495</v>
      </c>
      <c r="B496" s="131"/>
      <c r="C496" s="126" t="s">
        <v>95</v>
      </c>
      <c r="D496" s="100">
        <v>0.70138888888888884</v>
      </c>
      <c r="E496" s="157"/>
      <c r="F496" s="134">
        <v>6</v>
      </c>
      <c r="G496" s="128">
        <v>4</v>
      </c>
      <c r="H496" s="129">
        <v>96</v>
      </c>
      <c r="I496" s="130"/>
      <c r="J496" s="1">
        <f t="shared" si="42"/>
        <v>1</v>
      </c>
      <c r="K496" s="8">
        <f t="shared" si="43"/>
        <v>0</v>
      </c>
      <c r="L496" s="8">
        <f t="shared" si="44"/>
        <v>0</v>
      </c>
      <c r="M496" s="7"/>
      <c r="N496" s="6">
        <f t="shared" si="45"/>
        <v>0</v>
      </c>
      <c r="U496" s="13">
        <f t="shared" si="46"/>
        <v>4</v>
      </c>
      <c r="V496" s="13">
        <f t="shared" si="47"/>
        <v>384</v>
      </c>
    </row>
    <row r="497" spans="1:22" ht="16.5" customHeight="1">
      <c r="A497" s="1">
        <v>496</v>
      </c>
      <c r="B497" s="131"/>
      <c r="C497" s="126" t="s">
        <v>93</v>
      </c>
      <c r="D497" s="100">
        <v>0.35416666666666669</v>
      </c>
      <c r="E497" s="125" t="s">
        <v>350</v>
      </c>
      <c r="F497" s="134">
        <v>18</v>
      </c>
      <c r="G497" s="136">
        <v>6</v>
      </c>
      <c r="H497" s="129">
        <v>96</v>
      </c>
      <c r="I497" s="130"/>
      <c r="J497" s="1">
        <f t="shared" si="42"/>
        <v>1</v>
      </c>
      <c r="K497" s="8">
        <f t="shared" si="43"/>
        <v>0</v>
      </c>
      <c r="L497" s="8">
        <f t="shared" si="44"/>
        <v>0</v>
      </c>
      <c r="M497" s="7"/>
      <c r="N497" s="6">
        <f t="shared" si="45"/>
        <v>0</v>
      </c>
      <c r="U497" s="13">
        <f t="shared" si="46"/>
        <v>6</v>
      </c>
      <c r="V497" s="13">
        <f t="shared" si="47"/>
        <v>576</v>
      </c>
    </row>
    <row r="498" spans="1:22" ht="16.5" customHeight="1">
      <c r="A498" s="1">
        <v>497</v>
      </c>
      <c r="B498" s="131"/>
      <c r="C498" s="126" t="s">
        <v>95</v>
      </c>
      <c r="D498" s="100">
        <v>0.45833333333333331</v>
      </c>
      <c r="E498" s="131"/>
      <c r="F498" s="134">
        <v>11</v>
      </c>
      <c r="G498" s="136">
        <v>6</v>
      </c>
      <c r="H498" s="129">
        <v>96</v>
      </c>
      <c r="I498" s="130"/>
      <c r="J498" s="1">
        <f t="shared" si="42"/>
        <v>1</v>
      </c>
      <c r="K498" s="8">
        <f t="shared" si="43"/>
        <v>0</v>
      </c>
      <c r="L498" s="8">
        <f t="shared" si="44"/>
        <v>0</v>
      </c>
      <c r="M498" s="7"/>
      <c r="N498" s="6">
        <f t="shared" si="45"/>
        <v>0</v>
      </c>
      <c r="U498" s="13">
        <f t="shared" si="46"/>
        <v>6</v>
      </c>
      <c r="V498" s="13">
        <f t="shared" si="47"/>
        <v>576</v>
      </c>
    </row>
    <row r="499" spans="1:22" ht="16.5" customHeight="1">
      <c r="A499" s="1">
        <v>498</v>
      </c>
      <c r="B499" s="131"/>
      <c r="C499" s="126" t="s">
        <v>95</v>
      </c>
      <c r="D499" s="100">
        <v>0.51388888888888895</v>
      </c>
      <c r="E499" s="131"/>
      <c r="F499" s="134">
        <v>7</v>
      </c>
      <c r="G499" s="136">
        <v>6</v>
      </c>
      <c r="H499" s="129">
        <v>96</v>
      </c>
      <c r="I499" s="130"/>
      <c r="J499" s="1">
        <f t="shared" si="42"/>
        <v>1</v>
      </c>
      <c r="K499" s="8">
        <f t="shared" si="43"/>
        <v>0</v>
      </c>
      <c r="L499" s="8">
        <f t="shared" si="44"/>
        <v>0</v>
      </c>
      <c r="M499" s="7"/>
      <c r="N499" s="6">
        <f t="shared" si="45"/>
        <v>0</v>
      </c>
      <c r="U499" s="13">
        <f t="shared" si="46"/>
        <v>6</v>
      </c>
      <c r="V499" s="13">
        <f t="shared" si="47"/>
        <v>576</v>
      </c>
    </row>
    <row r="500" spans="1:22" ht="16.5" customHeight="1">
      <c r="A500" s="1">
        <v>499</v>
      </c>
      <c r="B500" s="131"/>
      <c r="C500" s="126" t="s">
        <v>93</v>
      </c>
      <c r="D500" s="100">
        <v>0.54166666666666663</v>
      </c>
      <c r="E500" s="131"/>
      <c r="F500" s="134">
        <v>20</v>
      </c>
      <c r="G500" s="136">
        <v>6</v>
      </c>
      <c r="H500" s="129">
        <v>96</v>
      </c>
      <c r="I500" s="130"/>
      <c r="J500" s="1">
        <f t="shared" si="42"/>
        <v>1</v>
      </c>
      <c r="K500" s="8">
        <f t="shared" si="43"/>
        <v>0</v>
      </c>
      <c r="L500" s="8">
        <f t="shared" si="44"/>
        <v>0</v>
      </c>
      <c r="M500" s="7"/>
      <c r="N500" s="6">
        <f t="shared" si="45"/>
        <v>0</v>
      </c>
      <c r="U500" s="13">
        <f t="shared" si="46"/>
        <v>6</v>
      </c>
      <c r="V500" s="13">
        <f t="shared" si="47"/>
        <v>576</v>
      </c>
    </row>
    <row r="501" spans="1:22" ht="16.5" customHeight="1">
      <c r="A501" s="1">
        <v>500</v>
      </c>
      <c r="B501" s="131"/>
      <c r="C501" s="126" t="s">
        <v>95</v>
      </c>
      <c r="D501" s="100">
        <v>0.64583333333333337</v>
      </c>
      <c r="E501" s="131"/>
      <c r="F501" s="134">
        <v>11</v>
      </c>
      <c r="G501" s="136">
        <v>6</v>
      </c>
      <c r="H501" s="129">
        <v>96</v>
      </c>
      <c r="I501" s="130"/>
      <c r="J501" s="1">
        <f t="shared" si="42"/>
        <v>1</v>
      </c>
      <c r="K501" s="8">
        <f t="shared" si="43"/>
        <v>0</v>
      </c>
      <c r="L501" s="8">
        <f t="shared" si="44"/>
        <v>0</v>
      </c>
      <c r="M501" s="7"/>
      <c r="N501" s="6">
        <f t="shared" si="45"/>
        <v>0</v>
      </c>
      <c r="U501" s="13">
        <f t="shared" si="46"/>
        <v>6</v>
      </c>
      <c r="V501" s="13">
        <f t="shared" si="47"/>
        <v>576</v>
      </c>
    </row>
    <row r="502" spans="1:22" ht="16.5" customHeight="1">
      <c r="A502" s="1">
        <v>501</v>
      </c>
      <c r="B502" s="131"/>
      <c r="C502" s="126" t="s">
        <v>95</v>
      </c>
      <c r="D502" s="100">
        <v>0.70138888888888884</v>
      </c>
      <c r="E502" s="157"/>
      <c r="F502" s="134">
        <v>9</v>
      </c>
      <c r="G502" s="136">
        <v>6</v>
      </c>
      <c r="H502" s="129">
        <v>96</v>
      </c>
      <c r="I502" s="130"/>
      <c r="J502" s="1">
        <f t="shared" si="42"/>
        <v>1</v>
      </c>
      <c r="K502" s="8">
        <f t="shared" si="43"/>
        <v>0</v>
      </c>
      <c r="L502" s="8">
        <f t="shared" si="44"/>
        <v>0</v>
      </c>
      <c r="M502" s="7"/>
      <c r="N502" s="6">
        <f t="shared" si="45"/>
        <v>0</v>
      </c>
      <c r="U502" s="13">
        <f t="shared" si="46"/>
        <v>6</v>
      </c>
      <c r="V502" s="13">
        <f t="shared" si="47"/>
        <v>576</v>
      </c>
    </row>
    <row r="503" spans="1:22" ht="16.5" customHeight="1">
      <c r="A503" s="1">
        <v>502</v>
      </c>
      <c r="B503" s="131"/>
      <c r="C503" s="126" t="s">
        <v>93</v>
      </c>
      <c r="D503" s="100">
        <v>0.35416666666666669</v>
      </c>
      <c r="E503" s="125" t="s">
        <v>351</v>
      </c>
      <c r="F503" s="134">
        <v>36</v>
      </c>
      <c r="G503" s="136">
        <v>8</v>
      </c>
      <c r="H503" s="129">
        <v>96</v>
      </c>
      <c r="I503" s="130"/>
      <c r="J503" s="1">
        <f t="shared" si="42"/>
        <v>2</v>
      </c>
      <c r="K503" s="8">
        <f t="shared" si="43"/>
        <v>0</v>
      </c>
      <c r="L503" s="8">
        <f t="shared" si="44"/>
        <v>0</v>
      </c>
      <c r="M503" s="7"/>
      <c r="N503" s="6">
        <f t="shared" si="45"/>
        <v>0</v>
      </c>
      <c r="U503" s="13">
        <f t="shared" si="46"/>
        <v>16</v>
      </c>
      <c r="V503" s="13">
        <f t="shared" si="47"/>
        <v>1536</v>
      </c>
    </row>
    <row r="504" spans="1:22" ht="16.5" customHeight="1">
      <c r="A504" s="1">
        <v>503</v>
      </c>
      <c r="B504" s="131"/>
      <c r="C504" s="126" t="s">
        <v>95</v>
      </c>
      <c r="D504" s="100">
        <v>0.45833333333333331</v>
      </c>
      <c r="E504" s="131"/>
      <c r="F504" s="134">
        <v>12</v>
      </c>
      <c r="G504" s="136">
        <v>8</v>
      </c>
      <c r="H504" s="129">
        <v>96</v>
      </c>
      <c r="I504" s="130"/>
      <c r="J504" s="1">
        <f t="shared" si="42"/>
        <v>1</v>
      </c>
      <c r="K504" s="8">
        <f t="shared" si="43"/>
        <v>0</v>
      </c>
      <c r="L504" s="8">
        <f t="shared" si="44"/>
        <v>0</v>
      </c>
      <c r="M504" s="7"/>
      <c r="N504" s="6">
        <f t="shared" si="45"/>
        <v>0</v>
      </c>
      <c r="U504" s="13">
        <f t="shared" si="46"/>
        <v>8</v>
      </c>
      <c r="V504" s="13">
        <f t="shared" si="47"/>
        <v>768</v>
      </c>
    </row>
    <row r="505" spans="1:22" ht="16.5" customHeight="1">
      <c r="A505" s="1">
        <v>504</v>
      </c>
      <c r="B505" s="131"/>
      <c r="C505" s="126" t="s">
        <v>95</v>
      </c>
      <c r="D505" s="100">
        <v>0.51388888888888895</v>
      </c>
      <c r="E505" s="131"/>
      <c r="F505" s="134">
        <v>24</v>
      </c>
      <c r="G505" s="136">
        <v>8</v>
      </c>
      <c r="H505" s="129">
        <v>96</v>
      </c>
      <c r="I505" s="130"/>
      <c r="J505" s="1">
        <f t="shared" si="42"/>
        <v>2</v>
      </c>
      <c r="K505" s="8">
        <f t="shared" si="43"/>
        <v>0</v>
      </c>
      <c r="L505" s="8">
        <f t="shared" si="44"/>
        <v>0</v>
      </c>
      <c r="M505" s="7"/>
      <c r="N505" s="6">
        <f t="shared" si="45"/>
        <v>0</v>
      </c>
      <c r="U505" s="13">
        <f t="shared" si="46"/>
        <v>16</v>
      </c>
      <c r="V505" s="13">
        <f t="shared" si="47"/>
        <v>1536</v>
      </c>
    </row>
    <row r="506" spans="1:22" ht="16.5" customHeight="1">
      <c r="A506" s="1">
        <v>505</v>
      </c>
      <c r="B506" s="131"/>
      <c r="C506" s="126" t="s">
        <v>93</v>
      </c>
      <c r="D506" s="100">
        <v>0.54166666666666663</v>
      </c>
      <c r="E506" s="131"/>
      <c r="F506" s="134">
        <v>38</v>
      </c>
      <c r="G506" s="136">
        <v>8</v>
      </c>
      <c r="H506" s="129">
        <v>96</v>
      </c>
      <c r="I506" s="130"/>
      <c r="J506" s="1">
        <f t="shared" si="42"/>
        <v>2</v>
      </c>
      <c r="K506" s="8">
        <f t="shared" si="43"/>
        <v>0</v>
      </c>
      <c r="L506" s="8">
        <f t="shared" si="44"/>
        <v>0</v>
      </c>
      <c r="M506" s="7"/>
      <c r="N506" s="6">
        <f t="shared" si="45"/>
        <v>0</v>
      </c>
      <c r="U506" s="13">
        <f t="shared" si="46"/>
        <v>16</v>
      </c>
      <c r="V506" s="13">
        <f t="shared" si="47"/>
        <v>1536</v>
      </c>
    </row>
    <row r="507" spans="1:22" ht="16.5" customHeight="1">
      <c r="A507" s="1">
        <v>506</v>
      </c>
      <c r="B507" s="131"/>
      <c r="C507" s="126" t="s">
        <v>95</v>
      </c>
      <c r="D507" s="100">
        <v>0.64583333333333337</v>
      </c>
      <c r="E507" s="131"/>
      <c r="F507" s="134">
        <v>16</v>
      </c>
      <c r="G507" s="136">
        <v>8</v>
      </c>
      <c r="H507" s="129">
        <v>96</v>
      </c>
      <c r="I507" s="130"/>
      <c r="J507" s="1">
        <f t="shared" si="42"/>
        <v>1</v>
      </c>
      <c r="K507" s="8">
        <f t="shared" si="43"/>
        <v>0</v>
      </c>
      <c r="L507" s="8">
        <f t="shared" si="44"/>
        <v>0</v>
      </c>
      <c r="M507" s="7"/>
      <c r="N507" s="6">
        <f t="shared" si="45"/>
        <v>0</v>
      </c>
      <c r="U507" s="13">
        <f t="shared" si="46"/>
        <v>8</v>
      </c>
      <c r="V507" s="13">
        <f t="shared" si="47"/>
        <v>768</v>
      </c>
    </row>
    <row r="508" spans="1:22" ht="16.5" customHeight="1">
      <c r="A508" s="1">
        <v>507</v>
      </c>
      <c r="B508" s="131"/>
      <c r="C508" s="126" t="s">
        <v>95</v>
      </c>
      <c r="D508" s="100">
        <v>0.70138888888888884</v>
      </c>
      <c r="E508" s="157"/>
      <c r="F508" s="134">
        <v>22</v>
      </c>
      <c r="G508" s="136">
        <v>8</v>
      </c>
      <c r="H508" s="129">
        <v>96</v>
      </c>
      <c r="I508" s="130"/>
      <c r="J508" s="1">
        <f t="shared" si="42"/>
        <v>2</v>
      </c>
      <c r="K508" s="8">
        <f t="shared" si="43"/>
        <v>0</v>
      </c>
      <c r="L508" s="8">
        <f t="shared" si="44"/>
        <v>0</v>
      </c>
      <c r="M508" s="7"/>
      <c r="N508" s="6">
        <f t="shared" si="45"/>
        <v>0</v>
      </c>
      <c r="U508" s="13">
        <f t="shared" si="46"/>
        <v>16</v>
      </c>
      <c r="V508" s="13">
        <f t="shared" si="47"/>
        <v>1536</v>
      </c>
    </row>
    <row r="509" spans="1:22" ht="16.5" customHeight="1">
      <c r="A509" s="1">
        <v>508</v>
      </c>
      <c r="B509" s="131"/>
      <c r="C509" s="126" t="s">
        <v>93</v>
      </c>
      <c r="D509" s="100">
        <v>0.35416666666666669</v>
      </c>
      <c r="E509" s="125" t="s">
        <v>352</v>
      </c>
      <c r="F509" s="134">
        <v>37</v>
      </c>
      <c r="G509" s="136">
        <v>4</v>
      </c>
      <c r="H509" s="129">
        <v>96</v>
      </c>
      <c r="I509" s="130"/>
      <c r="J509" s="1">
        <f t="shared" si="42"/>
        <v>2</v>
      </c>
      <c r="K509" s="8">
        <f t="shared" si="43"/>
        <v>0</v>
      </c>
      <c r="L509" s="8">
        <f t="shared" si="44"/>
        <v>0</v>
      </c>
      <c r="M509" s="7"/>
      <c r="N509" s="6">
        <f t="shared" si="45"/>
        <v>0</v>
      </c>
      <c r="U509" s="13">
        <f t="shared" si="46"/>
        <v>8</v>
      </c>
      <c r="V509" s="13">
        <f t="shared" si="47"/>
        <v>768</v>
      </c>
    </row>
    <row r="510" spans="1:22" ht="16.5" customHeight="1">
      <c r="A510" s="1">
        <v>509</v>
      </c>
      <c r="B510" s="131"/>
      <c r="C510" s="126" t="s">
        <v>95</v>
      </c>
      <c r="D510" s="100">
        <v>0.45833333333333331</v>
      </c>
      <c r="E510" s="131"/>
      <c r="F510" s="134">
        <v>27</v>
      </c>
      <c r="G510" s="136">
        <v>4</v>
      </c>
      <c r="H510" s="129">
        <v>96</v>
      </c>
      <c r="I510" s="130"/>
      <c r="J510" s="1">
        <f t="shared" ref="J510:J525" si="48">ROUNDUP(F510/20,0)</f>
        <v>2</v>
      </c>
      <c r="K510" s="8">
        <f t="shared" ref="K510:K525" si="49">$P$3*J510*G510</f>
        <v>0</v>
      </c>
      <c r="L510" s="8">
        <f t="shared" ref="L510:L525" si="50">$P$3*J510*G510*H510</f>
        <v>0</v>
      </c>
      <c r="M510" s="7"/>
      <c r="N510" s="6">
        <f t="shared" ref="N510:N525" si="51">IFERROR(K510/M510,0)</f>
        <v>0</v>
      </c>
      <c r="U510" s="13">
        <f t="shared" si="46"/>
        <v>8</v>
      </c>
      <c r="V510" s="13">
        <f t="shared" si="47"/>
        <v>768</v>
      </c>
    </row>
    <row r="511" spans="1:22" ht="16.5" customHeight="1">
      <c r="A511" s="1">
        <v>510</v>
      </c>
      <c r="B511" s="131"/>
      <c r="C511" s="126" t="s">
        <v>95</v>
      </c>
      <c r="D511" s="100">
        <v>0.51388888888888895</v>
      </c>
      <c r="E511" s="131"/>
      <c r="F511" s="135">
        <v>10</v>
      </c>
      <c r="G511" s="136">
        <v>4</v>
      </c>
      <c r="H511" s="129">
        <v>96</v>
      </c>
      <c r="I511" s="130"/>
      <c r="J511" s="1">
        <f t="shared" si="48"/>
        <v>1</v>
      </c>
      <c r="K511" s="8">
        <f t="shared" si="49"/>
        <v>0</v>
      </c>
      <c r="L511" s="8">
        <f t="shared" si="50"/>
        <v>0</v>
      </c>
      <c r="M511" s="7"/>
      <c r="N511" s="6">
        <f t="shared" si="51"/>
        <v>0</v>
      </c>
      <c r="U511" s="13">
        <f t="shared" si="46"/>
        <v>4</v>
      </c>
      <c r="V511" s="13">
        <f t="shared" si="47"/>
        <v>384</v>
      </c>
    </row>
    <row r="512" spans="1:22" ht="16.5" customHeight="1">
      <c r="A512" s="1">
        <v>511</v>
      </c>
      <c r="B512" s="131"/>
      <c r="C512" s="126" t="s">
        <v>93</v>
      </c>
      <c r="D512" s="100">
        <v>0.54166666666666663</v>
      </c>
      <c r="E512" s="131"/>
      <c r="F512" s="135">
        <v>28</v>
      </c>
      <c r="G512" s="136">
        <v>4</v>
      </c>
      <c r="H512" s="129">
        <v>96</v>
      </c>
      <c r="I512" s="130"/>
      <c r="J512" s="1">
        <f t="shared" si="48"/>
        <v>2</v>
      </c>
      <c r="K512" s="8">
        <f t="shared" si="49"/>
        <v>0</v>
      </c>
      <c r="L512" s="8">
        <f t="shared" si="50"/>
        <v>0</v>
      </c>
      <c r="M512" s="7"/>
      <c r="N512" s="6">
        <f t="shared" si="51"/>
        <v>0</v>
      </c>
      <c r="U512" s="13">
        <f t="shared" si="46"/>
        <v>8</v>
      </c>
      <c r="V512" s="13">
        <f t="shared" si="47"/>
        <v>768</v>
      </c>
    </row>
    <row r="513" spans="1:22" ht="16.5" customHeight="1">
      <c r="A513" s="1">
        <v>512</v>
      </c>
      <c r="B513" s="131"/>
      <c r="C513" s="126" t="s">
        <v>95</v>
      </c>
      <c r="D513" s="100">
        <v>0.64583333333333337</v>
      </c>
      <c r="E513" s="131"/>
      <c r="F513" s="134">
        <v>14</v>
      </c>
      <c r="G513" s="136">
        <v>4</v>
      </c>
      <c r="H513" s="129">
        <v>96</v>
      </c>
      <c r="I513" s="130"/>
      <c r="J513" s="1">
        <f t="shared" si="48"/>
        <v>1</v>
      </c>
      <c r="K513" s="8">
        <f t="shared" si="49"/>
        <v>0</v>
      </c>
      <c r="L513" s="8">
        <f t="shared" si="50"/>
        <v>0</v>
      </c>
      <c r="M513" s="7"/>
      <c r="N513" s="6">
        <f t="shared" si="51"/>
        <v>0</v>
      </c>
      <c r="U513" s="13">
        <f t="shared" si="46"/>
        <v>4</v>
      </c>
      <c r="V513" s="13">
        <f t="shared" si="47"/>
        <v>384</v>
      </c>
    </row>
    <row r="514" spans="1:22" ht="16.5" customHeight="1">
      <c r="A514" s="1">
        <v>513</v>
      </c>
      <c r="B514" s="131"/>
      <c r="C514" s="126" t="s">
        <v>95</v>
      </c>
      <c r="D514" s="100">
        <v>0.70138888888888884</v>
      </c>
      <c r="E514" s="157"/>
      <c r="F514" s="134">
        <v>14</v>
      </c>
      <c r="G514" s="136">
        <v>4</v>
      </c>
      <c r="H514" s="129">
        <v>96</v>
      </c>
      <c r="I514" s="130"/>
      <c r="J514" s="1">
        <f t="shared" si="48"/>
        <v>1</v>
      </c>
      <c r="K514" s="8">
        <f t="shared" si="49"/>
        <v>0</v>
      </c>
      <c r="L514" s="8">
        <f t="shared" si="50"/>
        <v>0</v>
      </c>
      <c r="M514" s="7"/>
      <c r="N514" s="6">
        <f t="shared" si="51"/>
        <v>0</v>
      </c>
      <c r="U514" s="13">
        <f t="shared" si="46"/>
        <v>4</v>
      </c>
      <c r="V514" s="13">
        <f t="shared" si="47"/>
        <v>384</v>
      </c>
    </row>
    <row r="515" spans="1:22" ht="16.5" customHeight="1">
      <c r="A515" s="1">
        <v>514</v>
      </c>
      <c r="B515" s="131"/>
      <c r="C515" s="126" t="s">
        <v>93</v>
      </c>
      <c r="D515" s="100">
        <v>0.35416666666666669</v>
      </c>
      <c r="E515" s="125" t="s">
        <v>353</v>
      </c>
      <c r="F515" s="134">
        <v>39</v>
      </c>
      <c r="G515" s="128">
        <v>8</v>
      </c>
      <c r="H515" s="129">
        <v>96</v>
      </c>
      <c r="I515" s="130"/>
      <c r="J515" s="1">
        <f t="shared" si="48"/>
        <v>2</v>
      </c>
      <c r="K515" s="8">
        <f t="shared" si="49"/>
        <v>0</v>
      </c>
      <c r="L515" s="8">
        <f t="shared" si="50"/>
        <v>0</v>
      </c>
      <c r="M515" s="7"/>
      <c r="N515" s="6">
        <f t="shared" si="51"/>
        <v>0</v>
      </c>
      <c r="U515" s="13">
        <f t="shared" ref="U515:U525" si="52">IFERROR(G515*J515,0)</f>
        <v>16</v>
      </c>
      <c r="V515" s="13">
        <f t="shared" ref="V515:V525" si="53">IFERROR(U515*H515,0)</f>
        <v>1536</v>
      </c>
    </row>
    <row r="516" spans="1:22" ht="16.5" customHeight="1">
      <c r="A516" s="1">
        <v>515</v>
      </c>
      <c r="B516" s="131"/>
      <c r="C516" s="126" t="s">
        <v>95</v>
      </c>
      <c r="D516" s="100">
        <v>0.45833333333333331</v>
      </c>
      <c r="E516" s="131"/>
      <c r="F516" s="134">
        <v>16</v>
      </c>
      <c r="G516" s="128">
        <v>8</v>
      </c>
      <c r="H516" s="129">
        <v>96</v>
      </c>
      <c r="I516" s="130"/>
      <c r="J516" s="1">
        <f t="shared" si="48"/>
        <v>1</v>
      </c>
      <c r="K516" s="8">
        <f t="shared" si="49"/>
        <v>0</v>
      </c>
      <c r="L516" s="8">
        <f t="shared" si="50"/>
        <v>0</v>
      </c>
      <c r="M516" s="7"/>
      <c r="N516" s="6">
        <f t="shared" si="51"/>
        <v>0</v>
      </c>
      <c r="U516" s="13">
        <f t="shared" si="52"/>
        <v>8</v>
      </c>
      <c r="V516" s="13">
        <f t="shared" si="53"/>
        <v>768</v>
      </c>
    </row>
    <row r="517" spans="1:22" ht="16.5" customHeight="1">
      <c r="A517" s="1">
        <v>516</v>
      </c>
      <c r="B517" s="131"/>
      <c r="C517" s="126" t="s">
        <v>95</v>
      </c>
      <c r="D517" s="100">
        <v>0.51388888888888895</v>
      </c>
      <c r="E517" s="131"/>
      <c r="F517" s="134">
        <v>23</v>
      </c>
      <c r="G517" s="128">
        <v>8</v>
      </c>
      <c r="H517" s="129">
        <v>96</v>
      </c>
      <c r="I517" s="130"/>
      <c r="J517" s="1">
        <f t="shared" si="48"/>
        <v>2</v>
      </c>
      <c r="K517" s="8">
        <f t="shared" si="49"/>
        <v>0</v>
      </c>
      <c r="L517" s="8">
        <f t="shared" si="50"/>
        <v>0</v>
      </c>
      <c r="M517" s="7"/>
      <c r="N517" s="6">
        <f t="shared" si="51"/>
        <v>0</v>
      </c>
      <c r="U517" s="13">
        <f t="shared" si="52"/>
        <v>16</v>
      </c>
      <c r="V517" s="13">
        <f t="shared" si="53"/>
        <v>1536</v>
      </c>
    </row>
    <row r="518" spans="1:22" ht="16.5" customHeight="1">
      <c r="A518" s="1">
        <v>517</v>
      </c>
      <c r="B518" s="131"/>
      <c r="C518" s="126" t="s">
        <v>93</v>
      </c>
      <c r="D518" s="100">
        <v>0.54166666666666663</v>
      </c>
      <c r="E518" s="131"/>
      <c r="F518" s="134">
        <v>35</v>
      </c>
      <c r="G518" s="128">
        <v>8</v>
      </c>
      <c r="H518" s="129">
        <v>96</v>
      </c>
      <c r="I518" s="130"/>
      <c r="J518" s="1">
        <f t="shared" si="48"/>
        <v>2</v>
      </c>
      <c r="K518" s="8">
        <f t="shared" si="49"/>
        <v>0</v>
      </c>
      <c r="L518" s="8">
        <f t="shared" si="50"/>
        <v>0</v>
      </c>
      <c r="M518" s="7"/>
      <c r="N518" s="6">
        <f t="shared" si="51"/>
        <v>0</v>
      </c>
      <c r="U518" s="13">
        <f t="shared" si="52"/>
        <v>16</v>
      </c>
      <c r="V518" s="13">
        <f t="shared" si="53"/>
        <v>1536</v>
      </c>
    </row>
    <row r="519" spans="1:22" ht="16.5" customHeight="1">
      <c r="A519" s="1">
        <v>518</v>
      </c>
      <c r="B519" s="131"/>
      <c r="C519" s="126" t="s">
        <v>95</v>
      </c>
      <c r="D519" s="100">
        <v>0.64583333333333337</v>
      </c>
      <c r="E519" s="131"/>
      <c r="F519" s="134">
        <v>12</v>
      </c>
      <c r="G519" s="128">
        <v>8</v>
      </c>
      <c r="H519" s="129">
        <v>96</v>
      </c>
      <c r="I519" s="130"/>
      <c r="J519" s="1">
        <f t="shared" si="48"/>
        <v>1</v>
      </c>
      <c r="K519" s="8">
        <f t="shared" si="49"/>
        <v>0</v>
      </c>
      <c r="L519" s="8">
        <f t="shared" si="50"/>
        <v>0</v>
      </c>
      <c r="M519" s="7"/>
      <c r="N519" s="6">
        <f t="shared" si="51"/>
        <v>0</v>
      </c>
      <c r="U519" s="13">
        <f t="shared" si="52"/>
        <v>8</v>
      </c>
      <c r="V519" s="13">
        <f t="shared" si="53"/>
        <v>768</v>
      </c>
    </row>
    <row r="520" spans="1:22" ht="16.5" customHeight="1">
      <c r="A520" s="1">
        <v>519</v>
      </c>
      <c r="B520" s="157"/>
      <c r="C520" s="126" t="s">
        <v>95</v>
      </c>
      <c r="D520" s="100">
        <v>0.70138888888888884</v>
      </c>
      <c r="E520" s="157"/>
      <c r="F520" s="134">
        <v>23</v>
      </c>
      <c r="G520" s="128">
        <v>8</v>
      </c>
      <c r="H520" s="129">
        <v>96</v>
      </c>
      <c r="I520" s="130"/>
      <c r="J520" s="1">
        <f t="shared" si="48"/>
        <v>2</v>
      </c>
      <c r="K520" s="8">
        <f t="shared" si="49"/>
        <v>0</v>
      </c>
      <c r="L520" s="8">
        <f t="shared" si="50"/>
        <v>0</v>
      </c>
      <c r="M520" s="7"/>
      <c r="N520" s="6">
        <f t="shared" si="51"/>
        <v>0</v>
      </c>
      <c r="U520" s="13">
        <f t="shared" si="52"/>
        <v>16</v>
      </c>
      <c r="V520" s="13">
        <f t="shared" si="53"/>
        <v>1536</v>
      </c>
    </row>
    <row r="521" spans="1:22" ht="16.5" customHeight="1">
      <c r="A521" s="1">
        <v>520</v>
      </c>
      <c r="B521" s="125" t="s">
        <v>354</v>
      </c>
      <c r="C521" s="126" t="s">
        <v>93</v>
      </c>
      <c r="D521" s="100">
        <v>0.375</v>
      </c>
      <c r="E521" s="125" t="s">
        <v>355</v>
      </c>
      <c r="F521" s="134">
        <v>14</v>
      </c>
      <c r="G521" s="128">
        <v>8</v>
      </c>
      <c r="H521" s="129">
        <v>96</v>
      </c>
      <c r="I521" s="130"/>
      <c r="J521" s="1">
        <f t="shared" si="48"/>
        <v>1</v>
      </c>
      <c r="K521" s="8">
        <f t="shared" si="49"/>
        <v>0</v>
      </c>
      <c r="L521" s="8">
        <f t="shared" si="50"/>
        <v>0</v>
      </c>
      <c r="M521" s="7"/>
      <c r="N521" s="6">
        <f t="shared" si="51"/>
        <v>0</v>
      </c>
      <c r="U521" s="13">
        <f t="shared" si="52"/>
        <v>8</v>
      </c>
      <c r="V521" s="13">
        <f t="shared" si="53"/>
        <v>768</v>
      </c>
    </row>
    <row r="522" spans="1:22" ht="16.5" customHeight="1">
      <c r="A522" s="1">
        <v>521</v>
      </c>
      <c r="B522" s="131"/>
      <c r="C522" s="126" t="s">
        <v>95</v>
      </c>
      <c r="D522" s="100">
        <v>0.54861111111111105</v>
      </c>
      <c r="E522" s="131"/>
      <c r="F522" s="134">
        <v>8</v>
      </c>
      <c r="G522" s="128">
        <v>8</v>
      </c>
      <c r="H522" s="129">
        <v>96</v>
      </c>
      <c r="I522" s="130"/>
      <c r="J522" s="1">
        <f t="shared" si="48"/>
        <v>1</v>
      </c>
      <c r="K522" s="8">
        <f t="shared" si="49"/>
        <v>0</v>
      </c>
      <c r="L522" s="8">
        <f t="shared" si="50"/>
        <v>0</v>
      </c>
      <c r="M522" s="7"/>
      <c r="N522" s="6">
        <f t="shared" si="51"/>
        <v>0</v>
      </c>
      <c r="U522" s="13">
        <f t="shared" si="52"/>
        <v>8</v>
      </c>
      <c r="V522" s="13">
        <f t="shared" si="53"/>
        <v>768</v>
      </c>
    </row>
    <row r="523" spans="1:22" ht="16.5" customHeight="1">
      <c r="A523" s="1">
        <v>522</v>
      </c>
      <c r="B523" s="131"/>
      <c r="C523" s="126" t="s">
        <v>95</v>
      </c>
      <c r="D523" s="100">
        <v>0.61805555555555558</v>
      </c>
      <c r="E523" s="133"/>
      <c r="F523" s="134">
        <v>6</v>
      </c>
      <c r="G523" s="128">
        <v>8</v>
      </c>
      <c r="H523" s="129">
        <v>96</v>
      </c>
      <c r="I523" s="130"/>
      <c r="J523" s="1">
        <f t="shared" si="48"/>
        <v>1</v>
      </c>
      <c r="K523" s="8">
        <f t="shared" si="49"/>
        <v>0</v>
      </c>
      <c r="L523" s="8">
        <f t="shared" si="50"/>
        <v>0</v>
      </c>
      <c r="M523" s="7"/>
      <c r="N523" s="6">
        <f t="shared" si="51"/>
        <v>0</v>
      </c>
      <c r="U523" s="13">
        <f t="shared" si="52"/>
        <v>8</v>
      </c>
      <c r="V523" s="13">
        <f t="shared" si="53"/>
        <v>768</v>
      </c>
    </row>
    <row r="524" spans="1:22" ht="16.5" customHeight="1">
      <c r="A524" s="1">
        <v>523</v>
      </c>
      <c r="B524" s="143"/>
      <c r="C524" s="126" t="s">
        <v>93</v>
      </c>
      <c r="D524" s="100">
        <v>0.35416666666666669</v>
      </c>
      <c r="E524" s="125" t="s">
        <v>356</v>
      </c>
      <c r="F524" s="134">
        <v>14</v>
      </c>
      <c r="G524" s="128">
        <v>2</v>
      </c>
      <c r="H524" s="129">
        <v>96</v>
      </c>
      <c r="I524" s="130"/>
      <c r="J524" s="1">
        <f t="shared" si="48"/>
        <v>1</v>
      </c>
      <c r="K524" s="8">
        <f t="shared" si="49"/>
        <v>0</v>
      </c>
      <c r="L524" s="8">
        <f t="shared" si="50"/>
        <v>0</v>
      </c>
      <c r="M524" s="7"/>
      <c r="N524" s="6">
        <f t="shared" si="51"/>
        <v>0</v>
      </c>
      <c r="U524" s="13">
        <f t="shared" si="52"/>
        <v>2</v>
      </c>
      <c r="V524" s="13">
        <f t="shared" si="53"/>
        <v>192</v>
      </c>
    </row>
    <row r="525" spans="1:22" ht="16.5" customHeight="1">
      <c r="A525" s="1">
        <v>524</v>
      </c>
      <c r="B525" s="143"/>
      <c r="C525" s="126" t="s">
        <v>95</v>
      </c>
      <c r="D525" s="100">
        <v>0.52083333333333337</v>
      </c>
      <c r="E525" s="131"/>
      <c r="F525" s="134">
        <v>14</v>
      </c>
      <c r="G525" s="128">
        <v>2</v>
      </c>
      <c r="H525" s="129">
        <v>96</v>
      </c>
      <c r="I525" s="130"/>
      <c r="J525" s="1">
        <f t="shared" si="48"/>
        <v>1</v>
      </c>
      <c r="K525" s="8">
        <f t="shared" si="49"/>
        <v>0</v>
      </c>
      <c r="L525" s="8">
        <f t="shared" si="50"/>
        <v>0</v>
      </c>
      <c r="M525" s="7"/>
      <c r="N525" s="6">
        <f t="shared" si="51"/>
        <v>0</v>
      </c>
      <c r="U525" s="13">
        <f t="shared" si="52"/>
        <v>2</v>
      </c>
      <c r="V525" s="13">
        <f t="shared" si="53"/>
        <v>192</v>
      </c>
    </row>
    <row r="526" spans="1:22">
      <c r="A526" s="1">
        <v>525</v>
      </c>
      <c r="B526" s="143"/>
      <c r="C526" s="126" t="s">
        <v>93</v>
      </c>
      <c r="D526" s="100">
        <v>0.54861111111111105</v>
      </c>
      <c r="E526" s="131"/>
      <c r="F526" s="134">
        <v>32</v>
      </c>
      <c r="G526" s="128">
        <v>2</v>
      </c>
      <c r="H526" s="129">
        <v>96</v>
      </c>
      <c r="I526" s="130"/>
      <c r="J526" s="1">
        <f t="shared" ref="J526:J532" si="54">ROUNDUP(F526/20,0)</f>
        <v>2</v>
      </c>
      <c r="K526" s="8">
        <f t="shared" ref="K526:K532" si="55">$P$3*J526*G526</f>
        <v>0</v>
      </c>
      <c r="L526" s="8">
        <f t="shared" ref="L526:L532" si="56">$P$3*J526*G526*H526</f>
        <v>0</v>
      </c>
      <c r="M526" s="7"/>
      <c r="N526" s="6">
        <f t="shared" ref="N526:N532" si="57">IFERROR(K526/M526,0)</f>
        <v>0</v>
      </c>
      <c r="U526" s="13">
        <f t="shared" ref="U526:U532" si="58">IFERROR(G526*J526,0)</f>
        <v>4</v>
      </c>
      <c r="V526" s="13">
        <f t="shared" ref="V526:V532" si="59">IFERROR(U526*H526,0)</f>
        <v>384</v>
      </c>
    </row>
    <row r="527" spans="1:22">
      <c r="A527" s="1">
        <v>526</v>
      </c>
      <c r="B527" s="143"/>
      <c r="C527" s="126" t="s">
        <v>95</v>
      </c>
      <c r="D527" s="100">
        <v>0.70833333333333337</v>
      </c>
      <c r="E527" s="143"/>
      <c r="F527" s="134">
        <v>17</v>
      </c>
      <c r="G527" s="128">
        <v>2</v>
      </c>
      <c r="H527" s="129">
        <v>96</v>
      </c>
      <c r="I527" s="130"/>
      <c r="J527" s="1">
        <f t="shared" si="54"/>
        <v>1</v>
      </c>
      <c r="K527" s="8">
        <f t="shared" si="55"/>
        <v>0</v>
      </c>
      <c r="L527" s="8">
        <f t="shared" si="56"/>
        <v>0</v>
      </c>
      <c r="M527" s="7"/>
      <c r="N527" s="6">
        <f t="shared" si="57"/>
        <v>0</v>
      </c>
      <c r="U527" s="13">
        <f t="shared" si="58"/>
        <v>2</v>
      </c>
      <c r="V527" s="13">
        <f t="shared" si="59"/>
        <v>192</v>
      </c>
    </row>
    <row r="528" spans="1:22" ht="15" customHeight="1">
      <c r="A528" s="1">
        <v>527</v>
      </c>
      <c r="B528" s="143"/>
      <c r="C528" s="126" t="s">
        <v>95</v>
      </c>
      <c r="D528" s="100">
        <v>0.76388888888888884</v>
      </c>
      <c r="E528" s="143"/>
      <c r="F528" s="134">
        <v>15</v>
      </c>
      <c r="G528" s="128">
        <v>2</v>
      </c>
      <c r="H528" s="129">
        <v>96</v>
      </c>
      <c r="I528" s="130"/>
      <c r="J528" s="1">
        <f t="shared" si="54"/>
        <v>1</v>
      </c>
      <c r="K528" s="8">
        <f t="shared" si="55"/>
        <v>0</v>
      </c>
      <c r="L528" s="8">
        <f t="shared" si="56"/>
        <v>0</v>
      </c>
      <c r="M528" s="7"/>
      <c r="N528" s="6">
        <f t="shared" si="57"/>
        <v>0</v>
      </c>
      <c r="U528" s="13">
        <f t="shared" si="58"/>
        <v>2</v>
      </c>
      <c r="V528" s="13">
        <f t="shared" si="59"/>
        <v>192</v>
      </c>
    </row>
    <row r="529" spans="1:22">
      <c r="A529" s="1">
        <v>528</v>
      </c>
      <c r="B529" s="125" t="s">
        <v>357</v>
      </c>
      <c r="C529" s="126" t="s">
        <v>93</v>
      </c>
      <c r="D529" s="100">
        <v>0.4236111111111111</v>
      </c>
      <c r="E529" s="125" t="s">
        <v>358</v>
      </c>
      <c r="F529" s="134">
        <v>15</v>
      </c>
      <c r="G529" s="128">
        <v>7.5</v>
      </c>
      <c r="H529" s="129">
        <v>96</v>
      </c>
      <c r="I529" s="130"/>
      <c r="J529" s="1">
        <f t="shared" si="54"/>
        <v>1</v>
      </c>
      <c r="K529" s="8">
        <f t="shared" si="55"/>
        <v>0</v>
      </c>
      <c r="L529" s="8">
        <f t="shared" si="56"/>
        <v>0</v>
      </c>
      <c r="M529" s="7"/>
      <c r="N529" s="6">
        <f t="shared" si="57"/>
        <v>0</v>
      </c>
      <c r="U529" s="13">
        <f t="shared" si="58"/>
        <v>7.5</v>
      </c>
      <c r="V529" s="13">
        <f t="shared" si="59"/>
        <v>720</v>
      </c>
    </row>
    <row r="530" spans="1:22">
      <c r="A530" s="1">
        <v>529</v>
      </c>
      <c r="B530" s="131"/>
      <c r="C530" s="126" t="s">
        <v>93</v>
      </c>
      <c r="D530" s="100">
        <v>0.43402777777777773</v>
      </c>
      <c r="E530" s="131"/>
      <c r="F530" s="134">
        <v>6</v>
      </c>
      <c r="G530" s="128">
        <v>7.5</v>
      </c>
      <c r="H530" s="129">
        <v>96</v>
      </c>
      <c r="I530" s="130"/>
      <c r="J530" s="1">
        <f t="shared" si="54"/>
        <v>1</v>
      </c>
      <c r="K530" s="8">
        <f t="shared" si="55"/>
        <v>0</v>
      </c>
      <c r="L530" s="8">
        <f t="shared" si="56"/>
        <v>0</v>
      </c>
      <c r="M530" s="7"/>
      <c r="N530" s="6">
        <f t="shared" si="57"/>
        <v>0</v>
      </c>
      <c r="U530" s="13">
        <f t="shared" si="58"/>
        <v>7.5</v>
      </c>
      <c r="V530" s="13">
        <f t="shared" si="59"/>
        <v>720</v>
      </c>
    </row>
    <row r="531" spans="1:22">
      <c r="A531" s="1">
        <v>530</v>
      </c>
      <c r="B531" s="131"/>
      <c r="C531" s="126" t="s">
        <v>95</v>
      </c>
      <c r="D531" s="100">
        <v>0.5625</v>
      </c>
      <c r="E531" s="131"/>
      <c r="F531" s="99">
        <v>10</v>
      </c>
      <c r="G531" s="128">
        <v>7.5</v>
      </c>
      <c r="H531" s="129">
        <v>96</v>
      </c>
      <c r="I531" s="130"/>
      <c r="J531" s="1">
        <f t="shared" si="54"/>
        <v>1</v>
      </c>
      <c r="K531" s="8">
        <f t="shared" si="55"/>
        <v>0</v>
      </c>
      <c r="L531" s="8">
        <f t="shared" si="56"/>
        <v>0</v>
      </c>
      <c r="M531" s="7"/>
      <c r="N531" s="6">
        <f t="shared" si="57"/>
        <v>0</v>
      </c>
      <c r="U531" s="13">
        <f t="shared" si="58"/>
        <v>7.5</v>
      </c>
      <c r="V531" s="13">
        <f t="shared" si="59"/>
        <v>720</v>
      </c>
    </row>
    <row r="532" spans="1:22">
      <c r="A532" s="1">
        <v>531</v>
      </c>
      <c r="B532" s="133"/>
      <c r="C532" s="126" t="s">
        <v>95</v>
      </c>
      <c r="D532" s="100">
        <v>0.65972222222222221</v>
      </c>
      <c r="E532" s="157"/>
      <c r="F532" s="99">
        <v>11</v>
      </c>
      <c r="G532" s="128">
        <v>7.5</v>
      </c>
      <c r="H532" s="129">
        <v>96</v>
      </c>
      <c r="I532" s="130"/>
      <c r="J532" s="1">
        <f t="shared" si="54"/>
        <v>1</v>
      </c>
      <c r="K532" s="8">
        <f t="shared" si="55"/>
        <v>0</v>
      </c>
      <c r="L532" s="8">
        <f t="shared" si="56"/>
        <v>0</v>
      </c>
      <c r="M532" s="7"/>
      <c r="N532" s="6">
        <f t="shared" si="57"/>
        <v>0</v>
      </c>
      <c r="U532" s="13">
        <f t="shared" si="58"/>
        <v>7.5</v>
      </c>
      <c r="V532" s="13">
        <f t="shared" si="59"/>
        <v>720</v>
      </c>
    </row>
  </sheetData>
  <autoFilter ref="A1:N532"/>
  <mergeCells count="274">
    <mergeCell ref="B521:B523"/>
    <mergeCell ref="E521:E523"/>
    <mergeCell ref="E524:E526"/>
    <mergeCell ref="B529:B532"/>
    <mergeCell ref="E529:E531"/>
    <mergeCell ref="B487:B490"/>
    <mergeCell ref="E487:E490"/>
    <mergeCell ref="B491:B519"/>
    <mergeCell ref="E491:E495"/>
    <mergeCell ref="E497:E501"/>
    <mergeCell ref="E503:E507"/>
    <mergeCell ref="E509:E513"/>
    <mergeCell ref="E515:E519"/>
    <mergeCell ref="B464:B469"/>
    <mergeCell ref="E464:E466"/>
    <mergeCell ref="I465:I471"/>
    <mergeCell ref="E467:E469"/>
    <mergeCell ref="B474:B486"/>
    <mergeCell ref="E474:E476"/>
    <mergeCell ref="I474:I476"/>
    <mergeCell ref="E477:E478"/>
    <mergeCell ref="E479:E480"/>
    <mergeCell ref="E481:E483"/>
    <mergeCell ref="I481:I483"/>
    <mergeCell ref="E484:E486"/>
    <mergeCell ref="I484:I486"/>
    <mergeCell ref="B454:B463"/>
    <mergeCell ref="E454:E455"/>
    <mergeCell ref="E456:E457"/>
    <mergeCell ref="E458:E459"/>
    <mergeCell ref="E460:E461"/>
    <mergeCell ref="E462:E463"/>
    <mergeCell ref="B442:B453"/>
    <mergeCell ref="E442:E444"/>
    <mergeCell ref="E445:E446"/>
    <mergeCell ref="E447:E449"/>
    <mergeCell ref="I447:I449"/>
    <mergeCell ref="E450:E451"/>
    <mergeCell ref="E452:E453"/>
    <mergeCell ref="I452:I453"/>
    <mergeCell ref="B437:B441"/>
    <mergeCell ref="E437:E438"/>
    <mergeCell ref="I437:I438"/>
    <mergeCell ref="E439:E441"/>
    <mergeCell ref="I439:I440"/>
    <mergeCell ref="B427:B436"/>
    <mergeCell ref="E427:E428"/>
    <mergeCell ref="E429:E430"/>
    <mergeCell ref="E431:E432"/>
    <mergeCell ref="E433:E434"/>
    <mergeCell ref="E435:E436"/>
    <mergeCell ref="B404:B426"/>
    <mergeCell ref="E404:E408"/>
    <mergeCell ref="I404:I407"/>
    <mergeCell ref="E409:E410"/>
    <mergeCell ref="I409:I410"/>
    <mergeCell ref="E411:E413"/>
    <mergeCell ref="E414:E417"/>
    <mergeCell ref="I414:I417"/>
    <mergeCell ref="E418:E420"/>
    <mergeCell ref="E421:E424"/>
    <mergeCell ref="I421:I423"/>
    <mergeCell ref="E425:E426"/>
    <mergeCell ref="I425:I426"/>
    <mergeCell ref="I393:I395"/>
    <mergeCell ref="E396:E398"/>
    <mergeCell ref="E399:E400"/>
    <mergeCell ref="I399:I400"/>
    <mergeCell ref="E401:E403"/>
    <mergeCell ref="B384:B392"/>
    <mergeCell ref="E384:E386"/>
    <mergeCell ref="E387:E389"/>
    <mergeCell ref="E390:E392"/>
    <mergeCell ref="B393:B403"/>
    <mergeCell ref="E393:E395"/>
    <mergeCell ref="I358:I361"/>
    <mergeCell ref="E360:E361"/>
    <mergeCell ref="B362:B383"/>
    <mergeCell ref="E362:E363"/>
    <mergeCell ref="I362:I369"/>
    <mergeCell ref="E364:E365"/>
    <mergeCell ref="E366:E367"/>
    <mergeCell ref="E368:E369"/>
    <mergeCell ref="E370:E371"/>
    <mergeCell ref="I370:I371"/>
    <mergeCell ref="E372:E373"/>
    <mergeCell ref="E374:E375"/>
    <mergeCell ref="E376:E377"/>
    <mergeCell ref="E378:E379"/>
    <mergeCell ref="E380:E381"/>
    <mergeCell ref="E382:E383"/>
    <mergeCell ref="B349:B357"/>
    <mergeCell ref="E349:E351"/>
    <mergeCell ref="E352:E354"/>
    <mergeCell ref="E355:E357"/>
    <mergeCell ref="B358:B361"/>
    <mergeCell ref="E358:E359"/>
    <mergeCell ref="B323:B348"/>
    <mergeCell ref="E323:E324"/>
    <mergeCell ref="E327:E328"/>
    <mergeCell ref="E331:E332"/>
    <mergeCell ref="I331:I332"/>
    <mergeCell ref="E335:E336"/>
    <mergeCell ref="E339:E340"/>
    <mergeCell ref="E343:E344"/>
    <mergeCell ref="E347:E348"/>
    <mergeCell ref="I303:I304"/>
    <mergeCell ref="B305:B310"/>
    <mergeCell ref="E305:E308"/>
    <mergeCell ref="E309:E310"/>
    <mergeCell ref="B311:B322"/>
    <mergeCell ref="E311:E313"/>
    <mergeCell ref="E314:E315"/>
    <mergeCell ref="E316:E317"/>
    <mergeCell ref="E318:E319"/>
    <mergeCell ref="I318:I319"/>
    <mergeCell ref="E320:E322"/>
    <mergeCell ref="B289:B304"/>
    <mergeCell ref="E289:E291"/>
    <mergeCell ref="E292:E294"/>
    <mergeCell ref="E295:E297"/>
    <mergeCell ref="E298:E299"/>
    <mergeCell ref="E300:E302"/>
    <mergeCell ref="E303:E304"/>
    <mergeCell ref="B270:B273"/>
    <mergeCell ref="E270:E271"/>
    <mergeCell ref="I270:I271"/>
    <mergeCell ref="E272:E273"/>
    <mergeCell ref="B274:B288"/>
    <mergeCell ref="E274:E276"/>
    <mergeCell ref="E277:E279"/>
    <mergeCell ref="E280:E282"/>
    <mergeCell ref="E283:E285"/>
    <mergeCell ref="E286:E288"/>
    <mergeCell ref="B261:B269"/>
    <mergeCell ref="E261:E263"/>
    <mergeCell ref="E264:E265"/>
    <mergeCell ref="E266:E267"/>
    <mergeCell ref="E268:E269"/>
    <mergeCell ref="B253:B260"/>
    <mergeCell ref="E253:E254"/>
    <mergeCell ref="E255:E256"/>
    <mergeCell ref="E257:E258"/>
    <mergeCell ref="E259:E260"/>
    <mergeCell ref="B229:B252"/>
    <mergeCell ref="E229:E231"/>
    <mergeCell ref="E232:E234"/>
    <mergeCell ref="E235:E237"/>
    <mergeCell ref="E238:E240"/>
    <mergeCell ref="E241:E243"/>
    <mergeCell ref="E244:E246"/>
    <mergeCell ref="E247:E249"/>
    <mergeCell ref="E250:E252"/>
    <mergeCell ref="B214:B225"/>
    <mergeCell ref="E214:E216"/>
    <mergeCell ref="I215:I225"/>
    <mergeCell ref="E217:E219"/>
    <mergeCell ref="E220:E222"/>
    <mergeCell ref="E223:E225"/>
    <mergeCell ref="B202:B213"/>
    <mergeCell ref="E202:E204"/>
    <mergeCell ref="I202:I204"/>
    <mergeCell ref="E205:E207"/>
    <mergeCell ref="I205:I207"/>
    <mergeCell ref="E208:E210"/>
    <mergeCell ref="I208:I210"/>
    <mergeCell ref="E211:E213"/>
    <mergeCell ref="I194:I195"/>
    <mergeCell ref="E196:E197"/>
    <mergeCell ref="B198:B201"/>
    <mergeCell ref="E198:E199"/>
    <mergeCell ref="E200:E201"/>
    <mergeCell ref="B182:B197"/>
    <mergeCell ref="E182:E183"/>
    <mergeCell ref="E184:E185"/>
    <mergeCell ref="E186:E187"/>
    <mergeCell ref="E188:E189"/>
    <mergeCell ref="E190:E191"/>
    <mergeCell ref="E192:E193"/>
    <mergeCell ref="E194:E195"/>
    <mergeCell ref="B165:B174"/>
    <mergeCell ref="E165:E166"/>
    <mergeCell ref="E169:E171"/>
    <mergeCell ref="E172:E174"/>
    <mergeCell ref="B175:B181"/>
    <mergeCell ref="E175:E178"/>
    <mergeCell ref="E179:E181"/>
    <mergeCell ref="I150:I152"/>
    <mergeCell ref="B153:B164"/>
    <mergeCell ref="E153:E155"/>
    <mergeCell ref="E156:E158"/>
    <mergeCell ref="I156:I158"/>
    <mergeCell ref="E159:E161"/>
    <mergeCell ref="E162:E164"/>
    <mergeCell ref="B135:B152"/>
    <mergeCell ref="E135:E137"/>
    <mergeCell ref="E138:E140"/>
    <mergeCell ref="E141:E143"/>
    <mergeCell ref="E144:E146"/>
    <mergeCell ref="E147:E149"/>
    <mergeCell ref="E150:E152"/>
    <mergeCell ref="B123:B134"/>
    <mergeCell ref="E123:E125"/>
    <mergeCell ref="E126:E128"/>
    <mergeCell ref="E129:E131"/>
    <mergeCell ref="I129:I131"/>
    <mergeCell ref="E132:E134"/>
    <mergeCell ref="E106:E108"/>
    <mergeCell ref="I106:I108"/>
    <mergeCell ref="B111:B122"/>
    <mergeCell ref="E111:E113"/>
    <mergeCell ref="E114:E116"/>
    <mergeCell ref="E117:E119"/>
    <mergeCell ref="E120:E122"/>
    <mergeCell ref="I78:I79"/>
    <mergeCell ref="E80:E81"/>
    <mergeCell ref="I80:I81"/>
    <mergeCell ref="B82:B108"/>
    <mergeCell ref="E82:E84"/>
    <mergeCell ref="E85:E87"/>
    <mergeCell ref="I85:I87"/>
    <mergeCell ref="E88:E90"/>
    <mergeCell ref="I88:I90"/>
    <mergeCell ref="E91:E93"/>
    <mergeCell ref="E94:E96"/>
    <mergeCell ref="I94:I96"/>
    <mergeCell ref="E97:E99"/>
    <mergeCell ref="E100:E102"/>
    <mergeCell ref="E103:E105"/>
    <mergeCell ref="I103:I105"/>
    <mergeCell ref="I68:I70"/>
    <mergeCell ref="E71:E72"/>
    <mergeCell ref="E73:E74"/>
    <mergeCell ref="I73:I74"/>
    <mergeCell ref="E75:E77"/>
    <mergeCell ref="B60:B67"/>
    <mergeCell ref="E60:E62"/>
    <mergeCell ref="E63:E65"/>
    <mergeCell ref="E66:E67"/>
    <mergeCell ref="B68:B81"/>
    <mergeCell ref="E68:E70"/>
    <mergeCell ref="E78:E79"/>
    <mergeCell ref="B46:B59"/>
    <mergeCell ref="E46:E48"/>
    <mergeCell ref="E49:E50"/>
    <mergeCell ref="E51:E52"/>
    <mergeCell ref="E53:E54"/>
    <mergeCell ref="E55:E56"/>
    <mergeCell ref="E57:E59"/>
    <mergeCell ref="E22:E24"/>
    <mergeCell ref="E25:E27"/>
    <mergeCell ref="E28:E30"/>
    <mergeCell ref="E31:E33"/>
    <mergeCell ref="B34:B45"/>
    <mergeCell ref="E34:E36"/>
    <mergeCell ref="E37:E39"/>
    <mergeCell ref="E40:E42"/>
    <mergeCell ref="E43:E45"/>
    <mergeCell ref="P29:P32"/>
    <mergeCell ref="P35:P42"/>
    <mergeCell ref="P14:P16"/>
    <mergeCell ref="P19:P26"/>
    <mergeCell ref="B2:B13"/>
    <mergeCell ref="E2:E3"/>
    <mergeCell ref="E4:E5"/>
    <mergeCell ref="E6:E7"/>
    <mergeCell ref="E8:E9"/>
    <mergeCell ref="E10:E11"/>
    <mergeCell ref="E12:E13"/>
    <mergeCell ref="B14:B21"/>
    <mergeCell ref="E14:E16"/>
    <mergeCell ref="E17:E19"/>
    <mergeCell ref="E20:E21"/>
    <mergeCell ref="B22:B33"/>
  </mergeCells>
  <conditionalFormatting sqref="E253:E303 E2:E250 E305:E382 E384:E404 E411 E414:E418 E421 E425:E532">
    <cfRule type="duplicateValues" dxfId="1" priority="1"/>
  </conditionalFormatting>
  <dataValidations count="1">
    <dataValidation type="list" allowBlank="1" showInputMessage="1" showErrorMessage="1" sqref="C60:C84">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532</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533</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534</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535</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536</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537</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538</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539</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540</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541</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5063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542</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543</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544</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545</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3744.3308333333339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546</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547</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548</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549</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359455.75999999972</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550</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551</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552</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553</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554</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08"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555</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08"/>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556</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08"/>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557</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08"/>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558</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08"/>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559</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08"/>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560</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08"/>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561</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08"/>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562</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08"/>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563</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564</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565</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09"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566</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10"/>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567</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10"/>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568</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10"/>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569</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10"/>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570</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10"/>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571</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10"/>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572</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10"/>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573</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10"/>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574</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11"/>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575</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576</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577</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12"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578</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12"/>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579</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12"/>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580</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12"/>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581</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12"/>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582</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12"/>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583</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12"/>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584</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12"/>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585</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12"/>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586</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12"/>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587</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12"/>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588</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12"/>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589</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12"/>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590</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12"/>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591</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12"/>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592</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12"/>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593</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12"/>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594</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12"/>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595</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12"/>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596</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12"/>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597</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12"/>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598</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12"/>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599</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12"/>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600</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601</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602</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09"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603</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10"/>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604</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10"/>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605</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10"/>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606</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10"/>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607</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10"/>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608</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10"/>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609</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10"/>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610</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10"/>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611</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10"/>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612</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10"/>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613</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10"/>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614</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10"/>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615</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10"/>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616</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10"/>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617</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10"/>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618</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10"/>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619</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10"/>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620</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10"/>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621</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10"/>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622</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10"/>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623</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10"/>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624</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10"/>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625</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10"/>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626</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11"/>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627</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628</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629</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12"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630</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12"/>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631</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12"/>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632</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12"/>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633</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12"/>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634</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12"/>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635</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12"/>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636</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12"/>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637</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12"/>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638</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639</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640</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641</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642</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643</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644</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645</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646</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647</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648</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649</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650</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651</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652</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653</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654</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655</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656</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657</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658</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659</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660</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661</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662</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663</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664</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665</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666</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667</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668</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669</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670</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671</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672</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673</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674</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675</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676</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677</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678</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679</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680</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681</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682</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683</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684</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685</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686</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687</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688</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689</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690</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691</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692</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693</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694</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695</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696</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697</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698</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699</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700</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701</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702</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703</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704</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705</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706</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707</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708</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709</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710</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711</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712</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713</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714</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715</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716</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717</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718</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719</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720</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721</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722</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723</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724</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725</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726</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727</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728</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729</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730</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731</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732</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733</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734</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735</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736</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737</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738</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739</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740</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741</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742</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743</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744</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745</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746</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747</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748</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749</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750</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751</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752</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753</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754</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755</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756</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757</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758</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759</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760</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761</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762</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763</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764</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765</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766</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767</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768</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769</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770</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771</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772</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773</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774</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775</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776</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777</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778</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779</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780</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781</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782</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783</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784</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785</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786</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787</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788</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789</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790</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791</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792</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793</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794</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795</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796</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797</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798</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799</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800</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801</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802</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803</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804</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805</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806</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807</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808</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809</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810</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811</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812</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813</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814</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815</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816</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817</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818</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819</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820</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821</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822</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823</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824</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825</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826</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827</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828</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829</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830</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831</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832</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833</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834</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835</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836</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837</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838</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839</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840</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841</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842</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843</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844</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845</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846</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847</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848</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849</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850</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851</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852</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853</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854</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855</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856</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857</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858</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859</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860</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861</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862</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863</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864</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865</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866</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867</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868</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869</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870</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871</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872</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873</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874</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875</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876</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877</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878</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879</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880</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881</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882</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883</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884</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885</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886</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887</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888</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889</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890</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891</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892</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893</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894</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895</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896</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897</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898</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899</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900</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901</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902</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903</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904</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905</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906</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907</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908</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909</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910</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911</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912</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913</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914</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915</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916</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917</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918</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919</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920</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921</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922</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923</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924</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925</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926</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927</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928</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929</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930</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931</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932</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933</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934</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935</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936</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937</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938</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939</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940</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941</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942</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943</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944</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945</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946</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947</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948</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949</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950</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951</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952</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953</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954</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955</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956</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957</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958</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959</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960</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961</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962</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963</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964</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965</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966</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967</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968</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969</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970</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971</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972</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973</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974</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975</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976</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977</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978</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979</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980</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981</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982</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983</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984</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985</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986</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987</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988</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989</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990</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991</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992</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993</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994</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995</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996</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997</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998</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999</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1000</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1001</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1002</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1003</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1004</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1005</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1006</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1007</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1008</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1009</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1010</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1011</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1012</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1013</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1014</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1015</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1016</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1017</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1018</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1019</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1020</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1021</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1022</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1023</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1024</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1025</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1026</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1027</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1028</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1029</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1030</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1031</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037"/>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19" t="s">
        <v>61</v>
      </c>
      <c r="C1" s="120"/>
      <c r="D1" s="120"/>
      <c r="E1" s="121"/>
      <c r="F1" s="119" t="s">
        <v>62</v>
      </c>
      <c r="G1" s="120"/>
      <c r="H1" s="120"/>
      <c r="I1" s="121"/>
      <c r="J1" s="119" t="s">
        <v>63</v>
      </c>
      <c r="K1" s="120"/>
      <c r="L1" s="120"/>
      <c r="M1" s="121"/>
      <c r="N1" s="119" t="s">
        <v>64</v>
      </c>
      <c r="O1" s="120"/>
      <c r="P1" s="120"/>
      <c r="Q1" s="121"/>
      <c r="R1" s="119" t="s">
        <v>65</v>
      </c>
      <c r="S1" s="120"/>
      <c r="T1" s="120"/>
      <c r="U1" s="121"/>
      <c r="V1" s="119" t="s">
        <v>66</v>
      </c>
      <c r="W1" s="120"/>
      <c r="X1" s="120"/>
      <c r="Y1" s="121"/>
      <c r="Z1" s="119" t="s">
        <v>67</v>
      </c>
      <c r="AA1" s="120"/>
      <c r="AB1" s="120"/>
      <c r="AC1" s="121"/>
      <c r="AD1" s="119" t="s">
        <v>68</v>
      </c>
      <c r="AE1" s="120"/>
      <c r="AF1" s="120"/>
      <c r="AG1" s="121"/>
      <c r="AH1" s="119" t="s">
        <v>69</v>
      </c>
      <c r="AI1" s="120"/>
      <c r="AJ1" s="120"/>
      <c r="AK1" s="121"/>
      <c r="AL1" s="122" t="s">
        <v>70</v>
      </c>
      <c r="AM1" s="123"/>
      <c r="AN1" s="123"/>
      <c r="AO1" s="124"/>
      <c r="AQ1" s="30" t="s">
        <v>71</v>
      </c>
    </row>
    <row r="2" spans="1:43" ht="27" customHeight="1" thickBot="1">
      <c r="A2" s="62" t="s">
        <v>72</v>
      </c>
      <c r="B2" s="116">
        <f>SUM(C7:C1037)</f>
        <v>0</v>
      </c>
      <c r="C2" s="117"/>
      <c r="D2" s="117"/>
      <c r="E2" s="118"/>
      <c r="F2" s="116">
        <f>SUM(G7:G1037)</f>
        <v>0</v>
      </c>
      <c r="G2" s="117"/>
      <c r="H2" s="117"/>
      <c r="I2" s="118"/>
      <c r="J2" s="116">
        <f>SUM(K7:K1037)</f>
        <v>0</v>
      </c>
      <c r="K2" s="117"/>
      <c r="L2" s="117"/>
      <c r="M2" s="118"/>
      <c r="N2" s="116">
        <f>SUM(O7:O1037)</f>
        <v>0</v>
      </c>
      <c r="O2" s="117"/>
      <c r="P2" s="117"/>
      <c r="Q2" s="118"/>
      <c r="R2" s="116">
        <f>SUM(S7:S1037)</f>
        <v>0</v>
      </c>
      <c r="S2" s="117"/>
      <c r="T2" s="117"/>
      <c r="U2" s="118"/>
      <c r="V2" s="116">
        <f>SUM(W7:W1037)</f>
        <v>0</v>
      </c>
      <c r="W2" s="117"/>
      <c r="X2" s="117"/>
      <c r="Y2" s="118"/>
      <c r="Z2" s="116">
        <f>SUM(AA7:AA1037)</f>
        <v>0</v>
      </c>
      <c r="AA2" s="117"/>
      <c r="AB2" s="117"/>
      <c r="AC2" s="118"/>
      <c r="AD2" s="116">
        <f>SUM(AE7:AE1037)</f>
        <v>0</v>
      </c>
      <c r="AE2" s="117"/>
      <c r="AF2" s="117"/>
      <c r="AG2" s="118"/>
      <c r="AH2" s="116">
        <f>SUM(AI7:AI1037)</f>
        <v>0</v>
      </c>
      <c r="AI2" s="117"/>
      <c r="AJ2" s="117"/>
      <c r="AK2" s="118"/>
      <c r="AL2" s="116">
        <f>SUM(AM7:AM1037)</f>
        <v>0</v>
      </c>
      <c r="AM2" s="117"/>
      <c r="AN2" s="117"/>
      <c r="AO2" s="118"/>
      <c r="AQ2" s="42" t="s">
        <v>73</v>
      </c>
    </row>
    <row r="3" spans="1:43" ht="27" customHeight="1" thickBot="1">
      <c r="A3" s="63" t="s">
        <v>74</v>
      </c>
      <c r="B3" s="116">
        <f>SUM(E7:E1031)</f>
        <v>0</v>
      </c>
      <c r="C3" s="117"/>
      <c r="D3" s="117"/>
      <c r="E3" s="118"/>
      <c r="F3" s="116">
        <f>SUM(I7:I1031)</f>
        <v>0</v>
      </c>
      <c r="G3" s="117"/>
      <c r="H3" s="117"/>
      <c r="I3" s="118"/>
      <c r="J3" s="116">
        <f>SUM(M7:M1031)</f>
        <v>0</v>
      </c>
      <c r="K3" s="117"/>
      <c r="L3" s="117"/>
      <c r="M3" s="118"/>
      <c r="N3" s="116">
        <f>SUM(Q7:Q1031)</f>
        <v>0</v>
      </c>
      <c r="O3" s="117"/>
      <c r="P3" s="117"/>
      <c r="Q3" s="118"/>
      <c r="R3" s="116">
        <f>SUM(U7:U1031)</f>
        <v>0</v>
      </c>
      <c r="S3" s="117"/>
      <c r="T3" s="117"/>
      <c r="U3" s="118"/>
      <c r="V3" s="116">
        <f>SUM(Y7:Y1031)</f>
        <v>0</v>
      </c>
      <c r="W3" s="117"/>
      <c r="X3" s="117"/>
      <c r="Y3" s="118"/>
      <c r="Z3" s="116">
        <f>SUM(AC7:AC1031)</f>
        <v>0</v>
      </c>
      <c r="AA3" s="117"/>
      <c r="AB3" s="117"/>
      <c r="AC3" s="118"/>
      <c r="AD3" s="116">
        <f>SUM(AG7:AG1031)</f>
        <v>0</v>
      </c>
      <c r="AE3" s="117"/>
      <c r="AF3" s="117"/>
      <c r="AG3" s="118"/>
      <c r="AH3" s="116">
        <f>SUM(AK7:AK1031)</f>
        <v>0</v>
      </c>
      <c r="AI3" s="117"/>
      <c r="AJ3" s="117"/>
      <c r="AK3" s="118"/>
      <c r="AL3" s="116">
        <f>SUM(AO7:AO1031)</f>
        <v>0</v>
      </c>
      <c r="AM3" s="117"/>
      <c r="AN3" s="117"/>
      <c r="AO3" s="118"/>
      <c r="AQ3" s="47">
        <f>SUM(B4:AO4)</f>
        <v>0</v>
      </c>
    </row>
    <row r="4" spans="1:43" ht="27" customHeight="1" thickBot="1">
      <c r="A4" s="63" t="s">
        <v>75</v>
      </c>
      <c r="B4" s="116">
        <f>B2-B3</f>
        <v>0</v>
      </c>
      <c r="C4" s="117"/>
      <c r="D4" s="117"/>
      <c r="E4" s="118"/>
      <c r="F4" s="116">
        <f t="shared" ref="F4" si="0">F2-F3</f>
        <v>0</v>
      </c>
      <c r="G4" s="117"/>
      <c r="H4" s="117"/>
      <c r="I4" s="118"/>
      <c r="J4" s="116">
        <f t="shared" ref="J4" si="1">J2-J3</f>
        <v>0</v>
      </c>
      <c r="K4" s="117"/>
      <c r="L4" s="117"/>
      <c r="M4" s="118"/>
      <c r="N4" s="116">
        <f t="shared" ref="N4" si="2">N2-N3</f>
        <v>0</v>
      </c>
      <c r="O4" s="117"/>
      <c r="P4" s="117"/>
      <c r="Q4" s="118"/>
      <c r="R4" s="116">
        <f t="shared" ref="R4" si="3">R2-R3</f>
        <v>0</v>
      </c>
      <c r="S4" s="117"/>
      <c r="T4" s="117"/>
      <c r="U4" s="118"/>
      <c r="V4" s="116">
        <f t="shared" ref="V4" si="4">V2-V3</f>
        <v>0</v>
      </c>
      <c r="W4" s="117"/>
      <c r="X4" s="117"/>
      <c r="Y4" s="118"/>
      <c r="Z4" s="116">
        <f t="shared" ref="Z4" si="5">Z2-Z3</f>
        <v>0</v>
      </c>
      <c r="AA4" s="117"/>
      <c r="AB4" s="117"/>
      <c r="AC4" s="118"/>
      <c r="AD4" s="116">
        <f t="shared" ref="AD4" si="6">AD2-AD3</f>
        <v>0</v>
      </c>
      <c r="AE4" s="117"/>
      <c r="AF4" s="117"/>
      <c r="AG4" s="118"/>
      <c r="AH4" s="116">
        <f>AH2-AH3</f>
        <v>0</v>
      </c>
      <c r="AI4" s="117"/>
      <c r="AJ4" s="117"/>
      <c r="AK4" s="118"/>
      <c r="AL4" s="116">
        <f t="shared" ref="AL4" si="7">AL2-AL3</f>
        <v>0</v>
      </c>
      <c r="AM4" s="117"/>
      <c r="AN4" s="117"/>
      <c r="AO4" s="118"/>
      <c r="AQ4" s="46" t="s">
        <v>76</v>
      </c>
    </row>
    <row r="5" spans="1:43" ht="27" customHeight="1" thickBot="1">
      <c r="A5" s="64" t="s">
        <v>77</v>
      </c>
      <c r="B5" s="113" t="e">
        <f>B4/('ცვლილებების შეტანა'!S5/100)/100</f>
        <v>#DIV/0!</v>
      </c>
      <c r="C5" s="114"/>
      <c r="D5" s="114"/>
      <c r="E5" s="115"/>
      <c r="F5" s="113" t="e">
        <f>F4/('ცვლილებების შეტანა'!S5/100)/100</f>
        <v>#DIV/0!</v>
      </c>
      <c r="G5" s="114"/>
      <c r="H5" s="114"/>
      <c r="I5" s="115"/>
      <c r="J5" s="113" t="e">
        <f>J4/('ცვლილებების შეტანა'!S5/100)/100</f>
        <v>#DIV/0!</v>
      </c>
      <c r="K5" s="114"/>
      <c r="L5" s="114"/>
      <c r="M5" s="115"/>
      <c r="N5" s="113" t="e">
        <f>N4/('ცვლილებების შეტანა'!S5/100)/100</f>
        <v>#DIV/0!</v>
      </c>
      <c r="O5" s="114"/>
      <c r="P5" s="114"/>
      <c r="Q5" s="115"/>
      <c r="R5" s="113" t="e">
        <f>R4/('ცვლილებების შეტანა'!S5/100)/100</f>
        <v>#DIV/0!</v>
      </c>
      <c r="S5" s="114"/>
      <c r="T5" s="114"/>
      <c r="U5" s="115"/>
      <c r="V5" s="113" t="e">
        <f>V4/('ცვლილებების შეტანა'!S5/100)/100</f>
        <v>#DIV/0!</v>
      </c>
      <c r="W5" s="114"/>
      <c r="X5" s="114"/>
      <c r="Y5" s="115"/>
      <c r="Z5" s="113" t="e">
        <f>Z4/('ცვლილებების შეტანა'!S5/100)/100</f>
        <v>#DIV/0!</v>
      </c>
      <c r="AA5" s="114"/>
      <c r="AB5" s="114"/>
      <c r="AC5" s="115"/>
      <c r="AD5" s="113" t="e">
        <f>AD4/('ცვლილებების შეტანა'!S5/100)/100</f>
        <v>#DIV/0!</v>
      </c>
      <c r="AE5" s="114"/>
      <c r="AF5" s="114"/>
      <c r="AG5" s="115"/>
      <c r="AH5" s="113" t="e">
        <f>AH4/('ცვლილებების შეტანა'!S5/100)/100</f>
        <v>#DIV/0!</v>
      </c>
      <c r="AI5" s="114"/>
      <c r="AJ5" s="114"/>
      <c r="AK5" s="115"/>
      <c r="AL5" s="113" t="e">
        <f>AL4/('ცვლილებების შეტანა'!S5/100)/100</f>
        <v>#DIV/0!</v>
      </c>
      <c r="AM5" s="114"/>
      <c r="AN5" s="114"/>
      <c r="AO5" s="11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09"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10"/>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10"/>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10"/>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10"/>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10"/>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10"/>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10"/>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10"/>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11"/>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09"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10"/>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10"/>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10"/>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10"/>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10"/>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10"/>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10"/>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10"/>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11"/>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2"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2"/>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2"/>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2"/>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2"/>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2"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2"/>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2"/>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2"/>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ht="15.75" thickBot="1">
      <c r="A1037" s="84">
        <v>1031</v>
      </c>
      <c r="B1037" s="85"/>
      <c r="C1037" s="86">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87"/>
      <c r="E1037" s="88">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89"/>
      <c r="G1037" s="86">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0"/>
      <c r="I1037" s="88">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89"/>
      <c r="K1037" s="86">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0"/>
      <c r="M1037" s="88">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89"/>
      <c r="O1037" s="86">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0"/>
      <c r="Q1037" s="88">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89"/>
      <c r="S1037" s="86">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0"/>
      <c r="U1037" s="88">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89"/>
      <c r="W1037" s="86">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0"/>
      <c r="Y1037" s="88">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89"/>
      <c r="AA1037" s="86">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0"/>
      <c r="AC1037" s="88">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89"/>
      <c r="AE1037" s="86">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0"/>
      <c r="AG1037" s="88">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89"/>
      <c r="AI1037" s="86">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0"/>
      <c r="AK1037" s="88">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89"/>
      <c r="AM1037" s="86">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0"/>
      <c r="AO1037" s="88">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A7:A1037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2021-12-03T12:15:10Z</dcterms:modified>
</cp:coreProperties>
</file>